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ekazues\OneDrive - Ericsson AB\3GPP\RAN4_93_Reno\Drafts\"/>
    </mc:Choice>
  </mc:AlternateContent>
  <xr:revisionPtr revIDLastSave="6" documentId="11_68291FA2D38D6B979C4F72FCF4C09F07276EB015" xr6:coauthVersionLast="41" xr6:coauthVersionMax="41" xr10:uidLastSave="{9CFB63D7-BB06-4D10-986F-0C5BF1384C35}"/>
  <bookViews>
    <workbookView xWindow="492" yWindow="276" windowWidth="21156" windowHeight="12036" tabRatio="810" activeTab="4" xr2:uid="{00000000-000D-0000-FFFF-FFFF00000000}"/>
  </bookViews>
  <sheets>
    <sheet name="Cover page" sheetId="193" r:id="rId1"/>
    <sheet name="Alignment results CA 350" sheetId="205" r:id="rId2"/>
    <sheet name="Impairment results CA350" sheetId="240" r:id="rId3"/>
    <sheet name="Alignment results 500" sheetId="275" r:id="rId4"/>
    <sheet name="Impairment results 500" sheetId="276" r:id="rId5"/>
    <sheet name="FDD_5MHz" sheetId="269" r:id="rId6"/>
    <sheet name="FDD_15MHz" sheetId="270" r:id="rId7"/>
    <sheet name="FDD_20MHz" sheetId="271" r:id="rId8"/>
    <sheet name="TDD_5MHz" sheetId="272" r:id="rId9"/>
    <sheet name="TDD_15MHz" sheetId="273" r:id="rId10"/>
    <sheet name="TDD_20MHz" sheetId="274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W4" i="240" l="1"/>
  <c r="X4" i="240" s="1"/>
  <c r="H2" i="274"/>
  <c r="B57" i="274"/>
  <c r="C57" i="274"/>
  <c r="D57" i="274"/>
  <c r="E57" i="274"/>
  <c r="F57" i="274"/>
  <c r="G57" i="274"/>
  <c r="H57" i="274"/>
  <c r="I57" i="274"/>
  <c r="J57" i="274"/>
  <c r="K57" i="274"/>
  <c r="M12" i="205"/>
  <c r="L57" i="274"/>
  <c r="M57" i="274"/>
  <c r="N57" i="274"/>
  <c r="H2" i="273"/>
  <c r="B57" i="273"/>
  <c r="C57" i="273"/>
  <c r="D57" i="273"/>
  <c r="E57" i="273"/>
  <c r="F57" i="273"/>
  <c r="G57" i="273"/>
  <c r="I11" i="205" s="1"/>
  <c r="H57" i="273"/>
  <c r="I57" i="273"/>
  <c r="J57" i="273"/>
  <c r="K57" i="273"/>
  <c r="L57" i="273"/>
  <c r="N11" i="205" s="1"/>
  <c r="M57" i="273"/>
  <c r="N57" i="273"/>
  <c r="H2" i="272"/>
  <c r="B57" i="272"/>
  <c r="C57" i="272"/>
  <c r="D57" i="272"/>
  <c r="E57" i="272"/>
  <c r="F57" i="272"/>
  <c r="G57" i="272"/>
  <c r="H57" i="272"/>
  <c r="J8" i="276" s="1"/>
  <c r="I57" i="272"/>
  <c r="J57" i="272"/>
  <c r="K57" i="272"/>
  <c r="L57" i="272"/>
  <c r="N8" i="276" s="1"/>
  <c r="M57" i="272"/>
  <c r="O12" i="275" s="1"/>
  <c r="N57" i="272"/>
  <c r="H2" i="271"/>
  <c r="B57" i="271"/>
  <c r="C57" i="271"/>
  <c r="D57" i="271"/>
  <c r="E57" i="271"/>
  <c r="B4" i="271" s="1"/>
  <c r="F57" i="271"/>
  <c r="G57" i="271"/>
  <c r="H57" i="271"/>
  <c r="I57" i="271"/>
  <c r="J57" i="271"/>
  <c r="K57" i="271"/>
  <c r="L57" i="271"/>
  <c r="M57" i="271"/>
  <c r="N57" i="271"/>
  <c r="O57" i="271"/>
  <c r="H2" i="270"/>
  <c r="B57" i="270"/>
  <c r="C57" i="270"/>
  <c r="D57" i="270"/>
  <c r="E57" i="270"/>
  <c r="F57" i="270"/>
  <c r="G57" i="270"/>
  <c r="H57" i="270"/>
  <c r="I57" i="270"/>
  <c r="J57" i="270"/>
  <c r="K57" i="270"/>
  <c r="L57" i="270"/>
  <c r="M57" i="270"/>
  <c r="N57" i="270"/>
  <c r="O57" i="270"/>
  <c r="H2" i="269"/>
  <c r="B57" i="269"/>
  <c r="D4" i="276" s="1"/>
  <c r="C57" i="269"/>
  <c r="D57" i="269"/>
  <c r="E57" i="269"/>
  <c r="F57" i="269"/>
  <c r="G57" i="269"/>
  <c r="B4" i="269" s="1"/>
  <c r="H57" i="269"/>
  <c r="I57" i="269"/>
  <c r="K5" i="275"/>
  <c r="J57" i="269"/>
  <c r="K57" i="269"/>
  <c r="L57" i="269"/>
  <c r="M57" i="269"/>
  <c r="O5" i="276" s="1"/>
  <c r="N57" i="269"/>
  <c r="P5" i="276" s="1"/>
  <c r="O57" i="269"/>
  <c r="J4" i="276"/>
  <c r="L4" i="276"/>
  <c r="M4" i="276"/>
  <c r="N4" i="276"/>
  <c r="O4" i="276"/>
  <c r="D5" i="276"/>
  <c r="J5" i="276"/>
  <c r="L5" i="276"/>
  <c r="M5" i="276"/>
  <c r="N5" i="276"/>
  <c r="J6" i="276"/>
  <c r="K6" i="276"/>
  <c r="L6" i="276"/>
  <c r="M6" i="276"/>
  <c r="N6" i="276"/>
  <c r="O6" i="276"/>
  <c r="D7" i="276"/>
  <c r="K7" i="276"/>
  <c r="L7" i="276"/>
  <c r="M7" i="276"/>
  <c r="P7" i="276"/>
  <c r="D8" i="276"/>
  <c r="K8" i="276"/>
  <c r="L8" i="276"/>
  <c r="M8" i="276"/>
  <c r="O8" i="276"/>
  <c r="P8" i="276"/>
  <c r="M10" i="276"/>
  <c r="N10" i="276"/>
  <c r="M11" i="276"/>
  <c r="N11" i="276"/>
  <c r="O11" i="276"/>
  <c r="M12" i="276"/>
  <c r="P12" i="276"/>
  <c r="D4" i="275"/>
  <c r="K4" i="275"/>
  <c r="L4" i="275"/>
  <c r="M4" i="275"/>
  <c r="N4" i="275"/>
  <c r="O4" i="275"/>
  <c r="D5" i="275"/>
  <c r="L5" i="275"/>
  <c r="M5" i="275"/>
  <c r="N5" i="275"/>
  <c r="O5" i="275"/>
  <c r="G6" i="275"/>
  <c r="H6" i="275"/>
  <c r="J6" i="275"/>
  <c r="K6" i="275"/>
  <c r="L6" i="275"/>
  <c r="M6" i="275"/>
  <c r="N6" i="275"/>
  <c r="O6" i="275"/>
  <c r="P6" i="275"/>
  <c r="D7" i="275"/>
  <c r="I7" i="275"/>
  <c r="J7" i="275"/>
  <c r="K7" i="275"/>
  <c r="L7" i="275"/>
  <c r="M7" i="275"/>
  <c r="O7" i="275"/>
  <c r="P7" i="275"/>
  <c r="D8" i="275"/>
  <c r="I8" i="275"/>
  <c r="K8" i="275"/>
  <c r="L8" i="275"/>
  <c r="M8" i="275"/>
  <c r="P8" i="275"/>
  <c r="F10" i="275"/>
  <c r="M10" i="275"/>
  <c r="N10" i="275"/>
  <c r="O10" i="275"/>
  <c r="F11" i="275"/>
  <c r="G11" i="275"/>
  <c r="M11" i="275"/>
  <c r="N11" i="275"/>
  <c r="O11" i="275"/>
  <c r="F12" i="275"/>
  <c r="I12" i="275"/>
  <c r="M12" i="275"/>
  <c r="N12" i="275"/>
  <c r="W12" i="275" s="1"/>
  <c r="P12" i="275"/>
  <c r="U4" i="240"/>
  <c r="V4" i="240"/>
  <c r="U6" i="240"/>
  <c r="V6" i="240"/>
  <c r="W6" i="240"/>
  <c r="X6" i="240" s="1"/>
  <c r="U7" i="240"/>
  <c r="V7" i="240"/>
  <c r="W7" i="240"/>
  <c r="X7" i="240" s="1"/>
  <c r="U9" i="240"/>
  <c r="V9" i="240"/>
  <c r="W9" i="240"/>
  <c r="X9" i="240" s="1"/>
  <c r="U11" i="240"/>
  <c r="V11" i="240"/>
  <c r="W11" i="240"/>
  <c r="X11" i="240" s="1"/>
  <c r="U12" i="240"/>
  <c r="V12" i="240"/>
  <c r="W12" i="240"/>
  <c r="X12" i="240" s="1"/>
  <c r="D4" i="205"/>
  <c r="J4" i="205"/>
  <c r="K4" i="205"/>
  <c r="L4" i="205"/>
  <c r="M4" i="205"/>
  <c r="N4" i="205"/>
  <c r="O4" i="205"/>
  <c r="D5" i="205"/>
  <c r="J5" i="205"/>
  <c r="L5" i="205"/>
  <c r="M5" i="205"/>
  <c r="N5" i="205"/>
  <c r="O5" i="205"/>
  <c r="D6" i="205"/>
  <c r="J6" i="205"/>
  <c r="K6" i="205"/>
  <c r="L6" i="205"/>
  <c r="M6" i="205"/>
  <c r="N6" i="205"/>
  <c r="O6" i="205"/>
  <c r="D7" i="205"/>
  <c r="J7" i="205"/>
  <c r="L7" i="205"/>
  <c r="M7" i="205"/>
  <c r="N7" i="205"/>
  <c r="O7" i="205"/>
  <c r="G8" i="205"/>
  <c r="J8" i="205"/>
  <c r="L8" i="205"/>
  <c r="M8" i="205"/>
  <c r="N8" i="205"/>
  <c r="O8" i="205"/>
  <c r="D9" i="205"/>
  <c r="I9" i="205"/>
  <c r="J9" i="205"/>
  <c r="K9" i="205"/>
  <c r="L9" i="205"/>
  <c r="M9" i="205"/>
  <c r="O9" i="205"/>
  <c r="P9" i="205"/>
  <c r="D10" i="205"/>
  <c r="I10" i="205"/>
  <c r="K10" i="205"/>
  <c r="L10" i="205"/>
  <c r="M10" i="205"/>
  <c r="P10" i="205"/>
  <c r="D11" i="205"/>
  <c r="J11" i="205"/>
  <c r="K11" i="205"/>
  <c r="L11" i="205"/>
  <c r="M11" i="205"/>
  <c r="O11" i="205"/>
  <c r="P11" i="205"/>
  <c r="D12" i="205"/>
  <c r="I12" i="205"/>
  <c r="J12" i="205"/>
  <c r="K12" i="205"/>
  <c r="L12" i="205"/>
  <c r="N12" i="205"/>
  <c r="O12" i="205"/>
  <c r="P12" i="205"/>
  <c r="K5" i="276"/>
  <c r="O10" i="205"/>
  <c r="K7" i="205"/>
  <c r="K5" i="205"/>
  <c r="O8" i="275"/>
  <c r="O10" i="276"/>
  <c r="K4" i="276"/>
  <c r="O12" i="276"/>
  <c r="J7" i="276"/>
  <c r="K8" i="205"/>
  <c r="H11" i="275"/>
  <c r="J10" i="205"/>
  <c r="J8" i="275"/>
  <c r="O7" i="276"/>
  <c r="H8" i="205"/>
  <c r="P4" i="205"/>
  <c r="V8" i="276" l="1"/>
  <c r="W8" i="276"/>
  <c r="X8" i="276" s="1"/>
  <c r="U8" i="276"/>
  <c r="W5" i="275"/>
  <c r="P5" i="205"/>
  <c r="I5" i="205"/>
  <c r="I4" i="205"/>
  <c r="V12" i="275"/>
  <c r="W8" i="275"/>
  <c r="P8" i="205"/>
  <c r="P7" i="205"/>
  <c r="W7" i="205" s="1"/>
  <c r="I7" i="205"/>
  <c r="I6" i="205"/>
  <c r="B4" i="270"/>
  <c r="U10" i="276"/>
  <c r="P6" i="276"/>
  <c r="I10" i="275"/>
  <c r="I8" i="205"/>
  <c r="U12" i="275"/>
  <c r="P10" i="276"/>
  <c r="W10" i="276" s="1"/>
  <c r="X10" i="276" s="1"/>
  <c r="I11" i="275"/>
  <c r="I6" i="275"/>
  <c r="V10" i="276"/>
  <c r="B4" i="273"/>
  <c r="P6" i="205"/>
  <c r="W6" i="205" s="1"/>
  <c r="N8" i="275"/>
  <c r="V8" i="275" s="1"/>
  <c r="N7" i="275"/>
  <c r="P4" i="275"/>
  <c r="U4" i="275" s="1"/>
  <c r="N7" i="276"/>
  <c r="U5" i="275"/>
  <c r="P11" i="276"/>
  <c r="P4" i="276"/>
  <c r="U4" i="276" s="1"/>
  <c r="N10" i="205"/>
  <c r="W10" i="205" s="1"/>
  <c r="N9" i="205"/>
  <c r="P10" i="275"/>
  <c r="P5" i="275"/>
  <c r="W4" i="275"/>
  <c r="N12" i="276"/>
  <c r="B4" i="274"/>
  <c r="P11" i="275"/>
  <c r="V5" i="275"/>
  <c r="B4" i="272"/>
  <c r="V5" i="276"/>
  <c r="W5" i="276"/>
  <c r="X5" i="276" s="1"/>
  <c r="U5" i="276"/>
  <c r="W5" i="205"/>
  <c r="V4" i="205"/>
  <c r="V12" i="205"/>
  <c r="V5" i="205"/>
  <c r="U5" i="205"/>
  <c r="V10" i="205"/>
  <c r="W11" i="205"/>
  <c r="V9" i="205"/>
  <c r="W12" i="205"/>
  <c r="U4" i="205"/>
  <c r="W4" i="205"/>
  <c r="V7" i="205"/>
  <c r="V11" i="205"/>
  <c r="U12" i="205"/>
  <c r="U11" i="205"/>
  <c r="W9" i="205"/>
  <c r="U9" i="205"/>
  <c r="U12" i="276" l="1"/>
  <c r="W12" i="276"/>
  <c r="X12" i="276" s="1"/>
  <c r="V12" i="276"/>
  <c r="W4" i="276"/>
  <c r="X4" i="276" s="1"/>
  <c r="V6" i="205"/>
  <c r="W10" i="275"/>
  <c r="U10" i="275"/>
  <c r="V4" i="275"/>
  <c r="U10" i="205"/>
  <c r="U6" i="205"/>
  <c r="V7" i="276"/>
  <c r="W7" i="276"/>
  <c r="X7" i="276" s="1"/>
  <c r="V10" i="275"/>
  <c r="V4" i="276"/>
  <c r="U7" i="275"/>
  <c r="V7" i="275"/>
  <c r="W7" i="275"/>
  <c r="U7" i="276"/>
  <c r="U7" i="205"/>
  <c r="U8" i="275"/>
</calcChain>
</file>

<file path=xl/sharedStrings.xml><?xml version="1.0" encoding="utf-8"?>
<sst xmlns="http://schemas.openxmlformats.org/spreadsheetml/2006/main" count="198" uniqueCount="51">
  <si>
    <t>AVE</t>
  </si>
  <si>
    <t>Max tput</t>
  </si>
  <si>
    <t>bps</t>
  </si>
  <si>
    <t>TP</t>
  </si>
  <si>
    <t>STD</t>
  </si>
  <si>
    <t>SPAN</t>
  </si>
  <si>
    <t>Description</t>
    <phoneticPr fontId="2" type="noConversion"/>
  </si>
  <si>
    <t>Case</t>
    <phoneticPr fontId="2" type="noConversion"/>
  </si>
  <si>
    <r>
      <t>7</t>
    </r>
    <r>
      <rPr>
        <sz val="10"/>
        <rFont val="Arial"/>
        <family val="2"/>
      </rPr>
      <t>0% TP</t>
    </r>
    <phoneticPr fontId="14" type="noConversion"/>
  </si>
  <si>
    <t>xx</t>
    <phoneticPr fontId="11" type="noConversion"/>
  </si>
  <si>
    <t>xx</t>
    <phoneticPr fontId="2" type="noConversion"/>
  </si>
  <si>
    <t>Ericsson</t>
  </si>
  <si>
    <t xml:space="preserve"> </t>
    <phoneticPr fontId="14" type="noConversion"/>
  </si>
  <si>
    <t xml:space="preserve">Reference: </t>
    <phoneticPr fontId="7" type="noConversion"/>
  </si>
  <si>
    <t>Source: Ericsson</t>
  </si>
  <si>
    <t>70% TP:</t>
  </si>
  <si>
    <t>SINR [dB]</t>
  </si>
  <si>
    <t xml:space="preserve">Summary: </t>
  </si>
  <si>
    <t>Intel</t>
  </si>
  <si>
    <t>QC</t>
  </si>
  <si>
    <t>xx</t>
  </si>
  <si>
    <t>AVE+margin(0.5dB)</t>
  </si>
  <si>
    <t>FDD</t>
  </si>
  <si>
    <t>FDD_5MHz</t>
  </si>
  <si>
    <t>TDD</t>
  </si>
  <si>
    <t>FDD_15MHz</t>
  </si>
  <si>
    <t>FDD_20MHz</t>
  </si>
  <si>
    <t>TDD_5MHz</t>
  </si>
  <si>
    <t>TDD_15MHz</t>
  </si>
  <si>
    <t>TDD_20MHz</t>
  </si>
  <si>
    <t>HST impairement results</t>
  </si>
  <si>
    <t>HST alignment results</t>
  </si>
  <si>
    <t>Title: Summary of alignment and impairment results for extending HST-SFN tests to CA with multiple bandwidth</t>
  </si>
  <si>
    <t>Huawei</t>
  </si>
  <si>
    <t>CMCC</t>
  </si>
  <si>
    <t>FDD_10MHz</t>
  </si>
  <si>
    <t>TDD_10MHz</t>
  </si>
  <si>
    <t>2Rx</t>
  </si>
  <si>
    <t>4Rx</t>
  </si>
  <si>
    <t>MediaTek</t>
  </si>
  <si>
    <t>Document for: Information</t>
  </si>
  <si>
    <t>HST Single tap 500km/h: FDD</t>
  </si>
  <si>
    <t>HST SFN 500km/h: TDD</t>
  </si>
  <si>
    <t>HST SFN 500km/h: FDD</t>
  </si>
  <si>
    <t>HST Single tap 500km/h: TDD</t>
  </si>
  <si>
    <t>3GPP TSG-RAN WG4 Meeting #93	
Reno, NV, USA, 18th– 22nd November, 2019</t>
  </si>
  <si>
    <t>Agenda item: 8.13.3</t>
  </si>
  <si>
    <t>Tdoc number: R4-1914336</t>
  </si>
  <si>
    <t>Qualcomm</t>
  </si>
  <si>
    <t>FDD 10MHz</t>
  </si>
  <si>
    <t>TDD 10MHz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</si>
</sst>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_ "/>
  </numFmts>
  <fonts count="25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Arial"/>
      <family val="2"/>
    </font>
    <font>
      <sz val="10"/>
      <name val="Times New Roman"/>
      <family val="1"/>
    </font>
    <font>
      <b/>
      <sz val="14"/>
      <name val="Arial"/>
      <family val="2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Calibri"/>
      <family val="2"/>
    </font>
    <font>
      <sz val="12"/>
      <name val="Arial"/>
      <family val="2"/>
    </font>
    <font>
      <sz val="9"/>
      <name val="Arial"/>
      <family val="2"/>
    </font>
    <font>
      <sz val="11"/>
      <color theme="1"/>
      <name val="맑은 고딕"/>
      <family val="2"/>
    </font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3">
    <xf numFmtId="0" fontId="0" fillId="0" borderId="0"/>
    <xf numFmtId="0" fontId="20" fillId="0" borderId="0"/>
    <xf numFmtId="0" fontId="4" fillId="0" borderId="0"/>
    <xf numFmtId="0" fontId="6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8" fillId="0" borderId="0">
      <alignment vertical="center"/>
    </xf>
    <xf numFmtId="0" fontId="8" fillId="0" borderId="0">
      <alignment vertical="center"/>
    </xf>
    <xf numFmtId="0" fontId="18" fillId="0" borderId="0">
      <alignment vertical="center"/>
    </xf>
    <xf numFmtId="0" fontId="8" fillId="0" borderId="0">
      <alignment vertical="center"/>
    </xf>
    <xf numFmtId="0" fontId="5" fillId="0" borderId="0"/>
    <xf numFmtId="0" fontId="13" fillId="0" borderId="0">
      <alignment vertical="center"/>
    </xf>
    <xf numFmtId="0" fontId="1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8" fillId="0" borderId="0">
      <alignment vertical="center"/>
    </xf>
    <xf numFmtId="0" fontId="8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24" fillId="0" borderId="0"/>
    <xf numFmtId="0" fontId="24" fillId="0" borderId="0"/>
  </cellStyleXfs>
  <cellXfs count="80">
    <xf numFmtId="0" fontId="0" fillId="0" borderId="0" xfId="0"/>
    <xf numFmtId="0" fontId="3" fillId="0" borderId="0" xfId="7" applyFont="1" applyAlignment="1">
      <alignment vertical="center"/>
    </xf>
    <xf numFmtId="0" fontId="5" fillId="0" borderId="0" xfId="7" applyAlignment="1">
      <alignment vertical="center"/>
    </xf>
    <xf numFmtId="0" fontId="5" fillId="0" borderId="0" xfId="7" applyAlignment="1">
      <alignment horizontal="center" vertical="center"/>
    </xf>
    <xf numFmtId="0" fontId="3" fillId="0" borderId="0" xfId="7" applyFont="1" applyFill="1" applyAlignment="1">
      <alignment vertical="center"/>
    </xf>
    <xf numFmtId="0" fontId="6" fillId="0" borderId="0" xfId="3"/>
    <xf numFmtId="0" fontId="5" fillId="0" borderId="0" xfId="7"/>
    <xf numFmtId="0" fontId="0" fillId="0" borderId="0" xfId="7" applyFont="1" applyAlignment="1">
      <alignment vertical="center"/>
    </xf>
    <xf numFmtId="164" fontId="0" fillId="2" borderId="1" xfId="0" applyNumberFormat="1" applyFont="1" applyFill="1" applyBorder="1"/>
    <xf numFmtId="0" fontId="0" fillId="2" borderId="2" xfId="5" applyFont="1" applyFill="1" applyBorder="1" applyAlignment="1">
      <alignment horizontal="right" textRotation="90"/>
    </xf>
    <xf numFmtId="0" fontId="0" fillId="2" borderId="3" xfId="5" applyFont="1" applyFill="1" applyBorder="1" applyAlignment="1">
      <alignment horizontal="right" textRotation="90"/>
    </xf>
    <xf numFmtId="164" fontId="0" fillId="2" borderId="4" xfId="0" applyNumberFormat="1" applyFont="1" applyFill="1" applyBorder="1"/>
    <xf numFmtId="0" fontId="0" fillId="2" borderId="5" xfId="5" applyFont="1" applyFill="1" applyBorder="1" applyAlignment="1">
      <alignment textRotation="90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0" xfId="0" applyFont="1"/>
    <xf numFmtId="0" fontId="0" fillId="0" borderId="0" xfId="3" applyFont="1"/>
    <xf numFmtId="0" fontId="0" fillId="0" borderId="1" xfId="0" applyBorder="1" applyAlignment="1">
      <alignment textRotation="90"/>
    </xf>
    <xf numFmtId="0" fontId="5" fillId="0" borderId="0" xfId="6"/>
    <xf numFmtId="165" fontId="5" fillId="0" borderId="0" xfId="6" applyNumberFormat="1"/>
    <xf numFmtId="0" fontId="5" fillId="0" borderId="0" xfId="6" applyFont="1"/>
    <xf numFmtId="9" fontId="5" fillId="0" borderId="0" xfId="6" applyNumberFormat="1" applyFont="1" applyAlignment="1">
      <alignment horizontal="right"/>
    </xf>
    <xf numFmtId="164" fontId="5" fillId="0" borderId="0" xfId="6" applyNumberFormat="1"/>
    <xf numFmtId="9" fontId="3" fillId="0" borderId="0" xfId="6" applyNumberFormat="1" applyFont="1"/>
    <xf numFmtId="0" fontId="3" fillId="0" borderId="0" xfId="6" applyFont="1"/>
    <xf numFmtId="0" fontId="5" fillId="0" borderId="0" xfId="6" applyAlignment="1">
      <alignment textRotation="90"/>
    </xf>
    <xf numFmtId="164" fontId="5" fillId="0" borderId="0" xfId="6" applyNumberFormat="1" applyFont="1" applyBorder="1"/>
    <xf numFmtId="165" fontId="5" fillId="0" borderId="0" xfId="6" applyNumberFormat="1" applyAlignment="1"/>
    <xf numFmtId="165" fontId="5" fillId="0" borderId="0" xfId="6" applyNumberFormat="1" applyFill="1"/>
    <xf numFmtId="1" fontId="5" fillId="0" borderId="0" xfId="6" applyNumberFormat="1" applyBorder="1" applyAlignment="1">
      <alignment horizontal="center"/>
    </xf>
    <xf numFmtId="165" fontId="5" fillId="0" borderId="0" xfId="6" applyNumberFormat="1" applyFont="1" applyFill="1" applyBorder="1"/>
    <xf numFmtId="0" fontId="5" fillId="0" borderId="0" xfId="6" applyBorder="1"/>
    <xf numFmtId="0" fontId="5" fillId="0" borderId="0" xfId="6" applyAlignment="1">
      <alignment horizontal="right"/>
    </xf>
    <xf numFmtId="0" fontId="0" fillId="0" borderId="0" xfId="6" applyFont="1" applyAlignment="1">
      <alignment horizontal="right" textRotation="90"/>
    </xf>
    <xf numFmtId="0" fontId="5" fillId="0" borderId="0" xfId="6" applyFont="1" applyAlignment="1">
      <alignment textRotation="90"/>
    </xf>
    <xf numFmtId="9" fontId="5" fillId="0" borderId="0" xfId="0" applyNumberFormat="1" applyFont="1" applyAlignment="1">
      <alignment horizontal="right"/>
    </xf>
    <xf numFmtId="0" fontId="0" fillId="0" borderId="0" xfId="6" applyFont="1"/>
    <xf numFmtId="0" fontId="5" fillId="0" borderId="0" xfId="7" applyFill="1" applyAlignment="1">
      <alignment vertical="center"/>
    </xf>
    <xf numFmtId="0" fontId="5" fillId="0" borderId="0" xfId="7" applyFill="1" applyAlignment="1">
      <alignment horizontal="center" vertical="center"/>
    </xf>
    <xf numFmtId="0" fontId="3" fillId="0" borderId="0" xfId="3" applyFont="1" applyFill="1"/>
    <xf numFmtId="0" fontId="6" fillId="0" borderId="0" xfId="3" applyFill="1"/>
    <xf numFmtId="0" fontId="5" fillId="0" borderId="0" xfId="3" applyFont="1" applyFill="1"/>
    <xf numFmtId="0" fontId="0" fillId="0" borderId="0" xfId="3" applyFont="1" applyFill="1"/>
    <xf numFmtId="0" fontId="16" fillId="0" borderId="0" xfId="0" applyFont="1"/>
    <xf numFmtId="9" fontId="17" fillId="0" borderId="0" xfId="6" applyNumberFormat="1" applyFont="1" applyAlignment="1">
      <alignment horizontal="left" vertical="center"/>
    </xf>
    <xf numFmtId="2" fontId="0" fillId="2" borderId="0" xfId="0" applyNumberFormat="1" applyFill="1"/>
    <xf numFmtId="2" fontId="5" fillId="2" borderId="0" xfId="6" applyNumberFormat="1" applyFill="1"/>
    <xf numFmtId="0" fontId="0" fillId="3" borderId="1" xfId="0" applyFont="1" applyFill="1" applyBorder="1" applyAlignment="1">
      <alignment horizontal="center"/>
    </xf>
    <xf numFmtId="164" fontId="0" fillId="3" borderId="1" xfId="0" applyNumberFormat="1" applyFill="1" applyBorder="1"/>
    <xf numFmtId="164" fontId="0" fillId="4" borderId="1" xfId="0" applyNumberFormat="1" applyFont="1" applyFill="1" applyBorder="1"/>
    <xf numFmtId="49" fontId="3" fillId="3" borderId="1" xfId="0" applyNumberFormat="1" applyFont="1" applyFill="1" applyBorder="1" applyAlignment="1">
      <alignment horizontal="left" vertical="center" wrapText="1"/>
    </xf>
    <xf numFmtId="0" fontId="0" fillId="5" borderId="1" xfId="0" applyFont="1" applyFill="1" applyBorder="1" applyAlignment="1">
      <alignment horizontal="center"/>
    </xf>
    <xf numFmtId="0" fontId="3" fillId="0" borderId="0" xfId="7" applyFont="1" applyAlignment="1">
      <alignment vertical="center" wrapText="1"/>
    </xf>
    <xf numFmtId="164" fontId="5" fillId="0" borderId="1" xfId="6" applyNumberFormat="1" applyFont="1" applyBorder="1"/>
    <xf numFmtId="164" fontId="0" fillId="0" borderId="0" xfId="0" applyNumberFormat="1"/>
    <xf numFmtId="0" fontId="3" fillId="0" borderId="0" xfId="3" applyFont="1"/>
    <xf numFmtId="0" fontId="0" fillId="0" borderId="0" xfId="0" applyFill="1"/>
    <xf numFmtId="164" fontId="0" fillId="0" borderId="1" xfId="0" applyNumberFormat="1" applyFill="1" applyBorder="1"/>
    <xf numFmtId="164" fontId="21" fillId="0" borderId="0" xfId="6" applyNumberFormat="1" applyFont="1" applyBorder="1"/>
    <xf numFmtId="9" fontId="0" fillId="0" borderId="0" xfId="0" applyNumberFormat="1" applyFont="1" applyAlignment="1">
      <alignment horizontal="right"/>
    </xf>
    <xf numFmtId="164" fontId="0" fillId="3" borderId="1" xfId="0" applyNumberFormat="1" applyFill="1" applyBorder="1"/>
    <xf numFmtId="2" fontId="0" fillId="6" borderId="0" xfId="0" applyNumberFormat="1" applyFill="1"/>
    <xf numFmtId="164" fontId="0" fillId="3" borderId="1" xfId="0" applyNumberFormat="1" applyFill="1" applyBorder="1"/>
    <xf numFmtId="0" fontId="0" fillId="0" borderId="1" xfId="6" applyFont="1" applyBorder="1" applyAlignment="1">
      <alignment horizontal="right" textRotation="90"/>
    </xf>
    <xf numFmtId="0" fontId="15" fillId="5" borderId="1" xfId="0" applyFont="1" applyFill="1" applyBorder="1" applyAlignment="1">
      <alignment horizontal="left" vertical="center" indent="6"/>
    </xf>
    <xf numFmtId="0" fontId="0" fillId="0" borderId="0" xfId="0" applyAlignment="1">
      <alignment horizontal="left" vertical="center" indent="12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5" fillId="7" borderId="5" xfId="5" applyFont="1" applyFill="1" applyBorder="1" applyAlignment="1">
      <alignment textRotation="90"/>
    </xf>
    <xf numFmtId="0" fontId="5" fillId="7" borderId="2" xfId="5" applyFont="1" applyFill="1" applyBorder="1" applyAlignment="1">
      <alignment horizontal="right" textRotation="90"/>
    </xf>
    <xf numFmtId="0" fontId="5" fillId="7" borderId="3" xfId="5" applyFont="1" applyFill="1" applyBorder="1" applyAlignment="1">
      <alignment horizontal="right" textRotation="90"/>
    </xf>
    <xf numFmtId="164" fontId="0" fillId="7" borderId="4" xfId="0" applyNumberFormat="1" applyFont="1" applyFill="1" applyBorder="1"/>
    <xf numFmtId="164" fontId="0" fillId="7" borderId="1" xfId="0" applyNumberFormat="1" applyFont="1" applyFill="1" applyBorder="1"/>
    <xf numFmtId="0" fontId="5" fillId="4" borderId="3" xfId="5" applyFont="1" applyFill="1" applyBorder="1" applyAlignment="1">
      <alignment horizontal="right" textRotation="90"/>
    </xf>
    <xf numFmtId="164" fontId="0" fillId="4" borderId="1" xfId="0" applyNumberFormat="1" applyFill="1" applyBorder="1"/>
    <xf numFmtId="164" fontId="5" fillId="4" borderId="1" xfId="6" applyNumberFormat="1" applyFont="1" applyFill="1" applyBorder="1"/>
    <xf numFmtId="164" fontId="5" fillId="0" borderId="1" xfId="6" applyNumberFormat="1" applyFont="1" applyFill="1" applyBorder="1"/>
    <xf numFmtId="164" fontId="0" fillId="4" borderId="1" xfId="6" applyNumberFormat="1" applyFont="1" applyFill="1" applyBorder="1"/>
    <xf numFmtId="164" fontId="5" fillId="3" borderId="1" xfId="6" applyNumberFormat="1" applyFont="1" applyFill="1" applyBorder="1"/>
    <xf numFmtId="164" fontId="1" fillId="0" borderId="1" xfId="6" applyNumberFormat="1" applyFont="1" applyFill="1" applyBorder="1"/>
  </cellXfs>
  <cellStyles count="33">
    <cellStyle name="Excel Built-in Normal" xfId="1" xr:uid="{00000000-0005-0000-0000-000000000000}"/>
    <cellStyle name="Excel Built-in Normal 2" xfId="2" xr:uid="{00000000-0005-0000-0000-000001000000}"/>
    <cellStyle name="Normal" xfId="0" builtinId="0"/>
    <cellStyle name="Normal 2" xfId="3" xr:uid="{00000000-0005-0000-0000-000002000000}"/>
    <cellStyle name="Normal 2 2" xfId="4" xr:uid="{00000000-0005-0000-0000-000003000000}"/>
    <cellStyle name="Normal_Chan_est_experiments_Cases 46.1 - 46.5" xfId="5" xr:uid="{00000000-0005-0000-0000-000004000000}"/>
    <cellStyle name="Normal_Chan_est_experiments_Cases 46.1 - 46.5 2" xfId="6" xr:uid="{00000000-0005-0000-0000-000005000000}"/>
    <cellStyle name="Normal_Cover page" xfId="7" xr:uid="{00000000-0005-0000-0000-000006000000}"/>
    <cellStyle name="常规 2" xfId="8" xr:uid="{00000000-0005-0000-0000-000008000000}"/>
    <cellStyle name="常规 2 2" xfId="9" xr:uid="{00000000-0005-0000-0000-000009000000}"/>
    <cellStyle name="常规 2 2 2" xfId="10" xr:uid="{00000000-0005-0000-0000-00000A000000}"/>
    <cellStyle name="常规 2 2 2 2" xfId="11" xr:uid="{00000000-0005-0000-0000-00000B000000}"/>
    <cellStyle name="常规 2 2 2 2 2" xfId="12" xr:uid="{00000000-0005-0000-0000-00000C000000}"/>
    <cellStyle name="常规 2 2 3" xfId="13" xr:uid="{00000000-0005-0000-0000-00000D000000}"/>
    <cellStyle name="常规 2 2 3 2" xfId="14" xr:uid="{00000000-0005-0000-0000-00000E000000}"/>
    <cellStyle name="常规 2 3" xfId="15" xr:uid="{00000000-0005-0000-0000-00000F000000}"/>
    <cellStyle name="常规 2 4" xfId="16" xr:uid="{00000000-0005-0000-0000-000010000000}"/>
    <cellStyle name="常规 2 4 2" xfId="17" xr:uid="{00000000-0005-0000-0000-000011000000}"/>
    <cellStyle name="常规 2 4 2 2" xfId="18" xr:uid="{00000000-0005-0000-0000-000012000000}"/>
    <cellStyle name="常规 2 4 3" xfId="19" xr:uid="{00000000-0005-0000-0000-000013000000}"/>
    <cellStyle name="常规 2 5" xfId="20" xr:uid="{00000000-0005-0000-0000-000014000000}"/>
    <cellStyle name="常规 2 5 2" xfId="21" xr:uid="{00000000-0005-0000-0000-000015000000}"/>
    <cellStyle name="常规 3" xfId="22" xr:uid="{00000000-0005-0000-0000-000016000000}"/>
    <cellStyle name="常规 3 2" xfId="23" xr:uid="{00000000-0005-0000-0000-000017000000}"/>
    <cellStyle name="常规 4" xfId="24" xr:uid="{00000000-0005-0000-0000-000018000000}"/>
    <cellStyle name="常规 4 2" xfId="25" xr:uid="{00000000-0005-0000-0000-000019000000}"/>
    <cellStyle name="常规 4 2 2" xfId="26" xr:uid="{00000000-0005-0000-0000-00001A000000}"/>
    <cellStyle name="常规 4 2 2 2" xfId="27" xr:uid="{00000000-0005-0000-0000-00001B000000}"/>
    <cellStyle name="常规 4 2 3" xfId="28" xr:uid="{00000000-0005-0000-0000-00001C000000}"/>
    <cellStyle name="常规 4 3" xfId="29" xr:uid="{00000000-0005-0000-0000-00001D000000}"/>
    <cellStyle name="常规 4 3 2" xfId="30" xr:uid="{00000000-0005-0000-0000-00001E000000}"/>
    <cellStyle name="常规 5" xfId="31" xr:uid="{00000000-0005-0000-0000-00001F000000}"/>
    <cellStyle name="常规 5 2" xfId="32" xr:uid="{00000000-0005-0000-0000-000020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12"/>
          <c:y val="3.4042553191489362E-2"/>
          <c:w val="0.71105867680929991"/>
          <c:h val="0.84893617021276557"/>
        </c:manualLayout>
      </c:layout>
      <c:scatterChart>
        <c:scatterStyle val="lineMarker"/>
        <c:varyColors val="0"/>
        <c:ser>
          <c:idx val="2"/>
          <c:order val="0"/>
          <c:tx>
            <c:strRef>
              <c:f>FDD_5MHz!$B$37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xVal>
            <c:numRef>
              <c:f>FDD_5MHz!$A$38:$A$56</c:f>
              <c:numCache>
                <c:formatCode>General</c:formatCode>
                <c:ptCount val="19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</c:numCache>
            </c:numRef>
          </c:xVal>
          <c:yVal>
            <c:numRef>
              <c:f>FDD_5MHz!$B$38:$B$56</c:f>
              <c:numCache>
                <c:formatCode>0.00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2FE-4798-A86E-466CBA6C8089}"/>
            </c:ext>
          </c:extLst>
        </c:ser>
        <c:ser>
          <c:idx val="5"/>
          <c:order val="1"/>
          <c:tx>
            <c:strRef>
              <c:f>FDD_5MHz!$C$37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900000"/>
                </a:solidFill>
                <a:prstDash val="solid"/>
              </a:ln>
            </c:spPr>
          </c:marker>
          <c:xVal>
            <c:numRef>
              <c:f>FDD_5MHz!$A$38:$A$51</c:f>
              <c:numCache>
                <c:formatCode>General</c:formatCode>
                <c:ptCount val="14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</c:numCache>
            </c:numRef>
          </c:xVal>
          <c:yVal>
            <c:numRef>
              <c:f>FDD_5MHz!$C$38:$C$51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2FE-4798-A86E-466CBA6C8089}"/>
            </c:ext>
          </c:extLst>
        </c:ser>
        <c:ser>
          <c:idx val="8"/>
          <c:order val="2"/>
          <c:tx>
            <c:strRef>
              <c:f>FDD_5MHz!$D$37</c:f>
              <c:strCache>
                <c:ptCount val="1"/>
                <c:pt idx="0">
                  <c:v>QC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xVal>
            <c:numRef>
              <c:f>FDD_5MHz!$A$38:$A$51</c:f>
              <c:numCache>
                <c:formatCode>General</c:formatCode>
                <c:ptCount val="14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</c:numCache>
            </c:numRef>
          </c:xVal>
          <c:yVal>
            <c:numRef>
              <c:f>FDD_5MHz!$D$38:$D$51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2FE-4798-A86E-466CBA6C80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5050592"/>
        <c:axId val="215051152"/>
      </c:scatterChart>
      <c:valAx>
        <c:axId val="215050592"/>
        <c:scaling>
          <c:orientation val="minMax"/>
          <c:max val="20"/>
          <c:min val="2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4114185864318523"/>
              <c:y val="0.9446808510638300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5051152"/>
        <c:crossesAt val="0"/>
        <c:crossBetween val="midCat"/>
        <c:majorUnit val="1"/>
        <c:minorUnit val="0.5"/>
      </c:valAx>
      <c:valAx>
        <c:axId val="215051152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9024863982786203E-2"/>
              <c:y val="0.3404255319148938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5050592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147158530905787"/>
          <c:y val="5.106539342156699E-2"/>
          <c:w val="0.14305826627242443"/>
          <c:h val="0.3234143072541467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3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89" r="0.75000000000000189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12"/>
          <c:y val="3.4042553191489362E-2"/>
          <c:w val="0.71105867680929991"/>
          <c:h val="0.84893617021276557"/>
        </c:manualLayout>
      </c:layout>
      <c:scatterChart>
        <c:scatterStyle val="lineMarker"/>
        <c:varyColors val="0"/>
        <c:ser>
          <c:idx val="2"/>
          <c:order val="0"/>
          <c:tx>
            <c:strRef>
              <c:f>FDD_15MHz!$B$37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xVal>
            <c:numRef>
              <c:f>FDD_15MHz!$A$38:$A$56</c:f>
              <c:numCache>
                <c:formatCode>General</c:formatCode>
                <c:ptCount val="19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</c:numCache>
            </c:numRef>
          </c:xVal>
          <c:yVal>
            <c:numRef>
              <c:f>FDD_15MHz!$B$38:$B$56</c:f>
              <c:numCache>
                <c:formatCode>0.00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4B3-4AF7-8E01-7858E60FFAC6}"/>
            </c:ext>
          </c:extLst>
        </c:ser>
        <c:ser>
          <c:idx val="5"/>
          <c:order val="1"/>
          <c:tx>
            <c:strRef>
              <c:f>FDD_15MHz!$C$37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900000"/>
                </a:solidFill>
                <a:prstDash val="solid"/>
              </a:ln>
            </c:spPr>
          </c:marker>
          <c:xVal>
            <c:numRef>
              <c:f>FDD_15MHz!$A$38:$A$51</c:f>
              <c:numCache>
                <c:formatCode>General</c:formatCode>
                <c:ptCount val="14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</c:numCache>
            </c:numRef>
          </c:xVal>
          <c:yVal>
            <c:numRef>
              <c:f>FDD_15MHz!$C$38:$C$51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4B3-4AF7-8E01-7858E60FFAC6}"/>
            </c:ext>
          </c:extLst>
        </c:ser>
        <c:ser>
          <c:idx val="8"/>
          <c:order val="2"/>
          <c:tx>
            <c:strRef>
              <c:f>FDD_15MHz!$D$37</c:f>
              <c:strCache>
                <c:ptCount val="1"/>
                <c:pt idx="0">
                  <c:v>QC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xVal>
            <c:numRef>
              <c:f>FDD_15MHz!$A$38:$A$51</c:f>
              <c:numCache>
                <c:formatCode>General</c:formatCode>
                <c:ptCount val="14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</c:numCache>
            </c:numRef>
          </c:xVal>
          <c:yVal>
            <c:numRef>
              <c:f>FDD_15MHz!$D$38:$D$51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4B3-4AF7-8E01-7858E60FFA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466096"/>
        <c:axId val="270466656"/>
      </c:scatterChart>
      <c:valAx>
        <c:axId val="270466096"/>
        <c:scaling>
          <c:orientation val="minMax"/>
          <c:max val="20"/>
          <c:min val="2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4114185864318523"/>
              <c:y val="0.9446808510638300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70466656"/>
        <c:crossesAt val="0"/>
        <c:crossBetween val="midCat"/>
        <c:majorUnit val="1"/>
        <c:minorUnit val="0.5"/>
      </c:valAx>
      <c:valAx>
        <c:axId val="270466656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9024863982786203E-2"/>
              <c:y val="0.3404255319148938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70466096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85147158530905787"/>
          <c:y val="5.106539342156699E-2"/>
          <c:w val="0.99452985158148244"/>
          <c:h val="0.3744797006757135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3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89" r="0.75000000000000189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12"/>
          <c:y val="3.4042553191489362E-2"/>
          <c:w val="0.71105867680929991"/>
          <c:h val="0.84893617021276557"/>
        </c:manualLayout>
      </c:layout>
      <c:scatterChart>
        <c:scatterStyle val="lineMarker"/>
        <c:varyColors val="0"/>
        <c:ser>
          <c:idx val="2"/>
          <c:order val="0"/>
          <c:tx>
            <c:strRef>
              <c:f>FDD_20MHz!$B$37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xVal>
            <c:numRef>
              <c:f>FDD_20MHz!$A$38:$A$56</c:f>
              <c:numCache>
                <c:formatCode>General</c:formatCode>
                <c:ptCount val="19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</c:numCache>
            </c:numRef>
          </c:xVal>
          <c:yVal>
            <c:numRef>
              <c:f>FDD_20MHz!$B$38:$B$56</c:f>
              <c:numCache>
                <c:formatCode>0.00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394-4E6D-B215-228840671420}"/>
            </c:ext>
          </c:extLst>
        </c:ser>
        <c:ser>
          <c:idx val="5"/>
          <c:order val="1"/>
          <c:tx>
            <c:strRef>
              <c:f>FDD_20MHz!$C$37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900000"/>
                </a:solidFill>
                <a:prstDash val="solid"/>
              </a:ln>
            </c:spPr>
          </c:marker>
          <c:xVal>
            <c:numRef>
              <c:f>FDD_20MHz!$A$38:$A$51</c:f>
              <c:numCache>
                <c:formatCode>General</c:formatCode>
                <c:ptCount val="14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</c:numCache>
            </c:numRef>
          </c:xVal>
          <c:yVal>
            <c:numRef>
              <c:f>FDD_20MHz!$C$38:$C$51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394-4E6D-B215-228840671420}"/>
            </c:ext>
          </c:extLst>
        </c:ser>
        <c:ser>
          <c:idx val="8"/>
          <c:order val="2"/>
          <c:tx>
            <c:strRef>
              <c:f>FDD_20MHz!$D$37</c:f>
              <c:strCache>
                <c:ptCount val="1"/>
                <c:pt idx="0">
                  <c:v>QC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xVal>
            <c:numRef>
              <c:f>FDD_20MHz!$A$38:$A$51</c:f>
              <c:numCache>
                <c:formatCode>General</c:formatCode>
                <c:ptCount val="14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</c:numCache>
            </c:numRef>
          </c:xVal>
          <c:yVal>
            <c:numRef>
              <c:f>FDD_20MHz!$D$38:$D$51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394-4E6D-B215-2288406714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409344"/>
        <c:axId val="270409904"/>
      </c:scatterChart>
      <c:valAx>
        <c:axId val="270409344"/>
        <c:scaling>
          <c:orientation val="minMax"/>
          <c:max val="20"/>
          <c:min val="2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4114185864318523"/>
              <c:y val="0.9446808510638300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70409904"/>
        <c:crossesAt val="0"/>
        <c:crossBetween val="midCat"/>
        <c:majorUnit val="1"/>
        <c:minorUnit val="0.5"/>
      </c:valAx>
      <c:valAx>
        <c:axId val="270409904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9024863982786203E-2"/>
              <c:y val="0.3404255319148938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70409344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85147158530905787"/>
          <c:y val="5.106539342156699E-2"/>
          <c:w val="0.99452985158148244"/>
          <c:h val="0.3744797006757135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3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89" r="0.75000000000000189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12"/>
          <c:y val="3.4042553191489362E-2"/>
          <c:w val="0.71105867680929991"/>
          <c:h val="0.84893617021276557"/>
        </c:manualLayout>
      </c:layout>
      <c:scatterChart>
        <c:scatterStyle val="lineMarker"/>
        <c:varyColors val="0"/>
        <c:ser>
          <c:idx val="2"/>
          <c:order val="0"/>
          <c:tx>
            <c:strRef>
              <c:f>TDD_5MHz!$B$37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xVal>
            <c:numRef>
              <c:f>TDD_5MHz!$A$38:$A$56</c:f>
              <c:numCache>
                <c:formatCode>General</c:formatCode>
                <c:ptCount val="19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</c:numCache>
            </c:numRef>
          </c:xVal>
          <c:yVal>
            <c:numRef>
              <c:f>TDD_5MHz!$B$38:$B$56</c:f>
              <c:numCache>
                <c:formatCode>0.00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D25-43B7-B580-9CC004286FBA}"/>
            </c:ext>
          </c:extLst>
        </c:ser>
        <c:ser>
          <c:idx val="5"/>
          <c:order val="1"/>
          <c:tx>
            <c:strRef>
              <c:f>TDD_5MHz!$C$37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900000"/>
                </a:solidFill>
                <a:prstDash val="solid"/>
              </a:ln>
            </c:spPr>
          </c:marker>
          <c:xVal>
            <c:numRef>
              <c:f>TDD_5MHz!$A$38:$A$51</c:f>
              <c:numCache>
                <c:formatCode>General</c:formatCode>
                <c:ptCount val="14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</c:numCache>
            </c:numRef>
          </c:xVal>
          <c:yVal>
            <c:numRef>
              <c:f>TDD_5MHz!$C$38:$C$51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D25-43B7-B580-9CC004286FBA}"/>
            </c:ext>
          </c:extLst>
        </c:ser>
        <c:ser>
          <c:idx val="8"/>
          <c:order val="2"/>
          <c:tx>
            <c:strRef>
              <c:f>TDD_5MHz!$D$37</c:f>
              <c:strCache>
                <c:ptCount val="1"/>
                <c:pt idx="0">
                  <c:v>QC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xVal>
            <c:numRef>
              <c:f>TDD_5MHz!$A$38:$A$51</c:f>
              <c:numCache>
                <c:formatCode>General</c:formatCode>
                <c:ptCount val="14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</c:numCache>
            </c:numRef>
          </c:xVal>
          <c:yVal>
            <c:numRef>
              <c:f>TDD_5MHz!$D$38:$D$51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D25-43B7-B580-9CC004286F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1898768"/>
        <c:axId val="361899328"/>
      </c:scatterChart>
      <c:valAx>
        <c:axId val="361898768"/>
        <c:scaling>
          <c:orientation val="minMax"/>
          <c:max val="20"/>
          <c:min val="2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4114185864318523"/>
              <c:y val="0.9446808510638300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61899328"/>
        <c:crossesAt val="0"/>
        <c:crossBetween val="midCat"/>
        <c:majorUnit val="1"/>
        <c:minorUnit val="0.5"/>
      </c:valAx>
      <c:valAx>
        <c:axId val="361899328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9024863982786203E-2"/>
              <c:y val="0.3404255319148938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61898768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85147158530905787"/>
          <c:y val="5.106539342156699E-2"/>
          <c:w val="0.99452985158148244"/>
          <c:h val="0.3744797006757135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3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89" r="0.75000000000000189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12"/>
          <c:y val="3.4042553191489362E-2"/>
          <c:w val="0.71105867680929991"/>
          <c:h val="0.84893617021276557"/>
        </c:manualLayout>
      </c:layout>
      <c:scatterChart>
        <c:scatterStyle val="lineMarker"/>
        <c:varyColors val="0"/>
        <c:ser>
          <c:idx val="2"/>
          <c:order val="0"/>
          <c:tx>
            <c:strRef>
              <c:f>TDD_15MHz!$B$37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xVal>
            <c:numRef>
              <c:f>TDD_15MHz!$A$38:$A$56</c:f>
              <c:numCache>
                <c:formatCode>General</c:formatCode>
                <c:ptCount val="19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</c:numCache>
            </c:numRef>
          </c:xVal>
          <c:yVal>
            <c:numRef>
              <c:f>TDD_15MHz!$B$38:$B$56</c:f>
              <c:numCache>
                <c:formatCode>0.00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C51-4EDA-A33E-F81DF9E049BE}"/>
            </c:ext>
          </c:extLst>
        </c:ser>
        <c:ser>
          <c:idx val="5"/>
          <c:order val="1"/>
          <c:tx>
            <c:strRef>
              <c:f>TDD_15MHz!$C$37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900000"/>
                </a:solidFill>
                <a:prstDash val="solid"/>
              </a:ln>
            </c:spPr>
          </c:marker>
          <c:xVal>
            <c:numRef>
              <c:f>TDD_15MHz!$A$38:$A$51</c:f>
              <c:numCache>
                <c:formatCode>General</c:formatCode>
                <c:ptCount val="14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</c:numCache>
            </c:numRef>
          </c:xVal>
          <c:yVal>
            <c:numRef>
              <c:f>TDD_15MHz!$C$38:$C$51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C51-4EDA-A33E-F81DF9E049BE}"/>
            </c:ext>
          </c:extLst>
        </c:ser>
        <c:ser>
          <c:idx val="8"/>
          <c:order val="2"/>
          <c:tx>
            <c:strRef>
              <c:f>TDD_15MHz!$D$37</c:f>
              <c:strCache>
                <c:ptCount val="1"/>
                <c:pt idx="0">
                  <c:v>QC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xVal>
            <c:numRef>
              <c:f>TDD_15MHz!$A$38:$A$51</c:f>
              <c:numCache>
                <c:formatCode>General</c:formatCode>
                <c:ptCount val="14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</c:numCache>
            </c:numRef>
          </c:xVal>
          <c:yVal>
            <c:numRef>
              <c:f>TDD_15MHz!$D$38:$D$51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C51-4EDA-A33E-F81DF9E049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536448"/>
        <c:axId val="213537008"/>
      </c:scatterChart>
      <c:valAx>
        <c:axId val="213536448"/>
        <c:scaling>
          <c:orientation val="minMax"/>
          <c:max val="20"/>
          <c:min val="2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4114185864318523"/>
              <c:y val="0.9446808510638300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3537008"/>
        <c:crossesAt val="0"/>
        <c:crossBetween val="midCat"/>
        <c:majorUnit val="1"/>
        <c:minorUnit val="0.5"/>
      </c:valAx>
      <c:valAx>
        <c:axId val="213537008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9024863982786203E-2"/>
              <c:y val="0.3404255319148938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3536448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85147158530905787"/>
          <c:y val="5.106539342156699E-2"/>
          <c:w val="0.99452985158148244"/>
          <c:h val="0.3744797006757135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3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89" r="0.75000000000000189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12"/>
          <c:y val="3.4042553191489362E-2"/>
          <c:w val="0.71105867680929991"/>
          <c:h val="0.84893617021276557"/>
        </c:manualLayout>
      </c:layout>
      <c:scatterChart>
        <c:scatterStyle val="lineMarker"/>
        <c:varyColors val="0"/>
        <c:ser>
          <c:idx val="2"/>
          <c:order val="0"/>
          <c:tx>
            <c:strRef>
              <c:f>TDD_20MHz!$B$37</c:f>
              <c:strCache>
                <c:ptCount val="1"/>
                <c:pt idx="0">
                  <c:v>Ericsson</c:v>
                </c:pt>
              </c:strCache>
            </c:strRef>
          </c:tx>
          <c:spPr>
            <a:ln w="12700">
              <a:solidFill>
                <a:srgbClr val="FCF305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CF305"/>
                </a:solidFill>
                <a:prstDash val="solid"/>
              </a:ln>
            </c:spPr>
          </c:marker>
          <c:xVal>
            <c:numRef>
              <c:f>TDD_20MHz!$A$38:$A$56</c:f>
              <c:numCache>
                <c:formatCode>General</c:formatCode>
                <c:ptCount val="19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</c:numCache>
            </c:numRef>
          </c:xVal>
          <c:yVal>
            <c:numRef>
              <c:f>TDD_20MHz!$B$38:$B$56</c:f>
              <c:numCache>
                <c:formatCode>0.00</c:formatCode>
                <c:ptCount val="1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FC3-43BA-BB27-8BEA95CE9C4A}"/>
            </c:ext>
          </c:extLst>
        </c:ser>
        <c:ser>
          <c:idx val="5"/>
          <c:order val="1"/>
          <c:tx>
            <c:strRef>
              <c:f>TDD_20MHz!$C$37</c:f>
              <c:strCache>
                <c:ptCount val="1"/>
                <c:pt idx="0">
                  <c:v>Intel</c:v>
                </c:pt>
              </c:strCache>
            </c:strRef>
          </c:tx>
          <c:spPr>
            <a:ln w="12700">
              <a:solidFill>
                <a:srgbClr val="9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900000"/>
                </a:solidFill>
                <a:prstDash val="solid"/>
              </a:ln>
            </c:spPr>
          </c:marker>
          <c:xVal>
            <c:numRef>
              <c:f>TDD_20MHz!$A$38:$A$51</c:f>
              <c:numCache>
                <c:formatCode>General</c:formatCode>
                <c:ptCount val="14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</c:numCache>
            </c:numRef>
          </c:xVal>
          <c:yVal>
            <c:numRef>
              <c:f>TDD_20MHz!$C$38:$C$51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FC3-43BA-BB27-8BEA95CE9C4A}"/>
            </c:ext>
          </c:extLst>
        </c:ser>
        <c:ser>
          <c:idx val="8"/>
          <c:order val="2"/>
          <c:tx>
            <c:strRef>
              <c:f>TDD_20MHz!$D$37</c:f>
              <c:strCache>
                <c:ptCount val="1"/>
                <c:pt idx="0">
                  <c:v>QC</c:v>
                </c:pt>
              </c:strCache>
            </c:strRef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xVal>
            <c:numRef>
              <c:f>TDD_20MHz!$A$38:$A$51</c:f>
              <c:numCache>
                <c:formatCode>General</c:formatCode>
                <c:ptCount val="14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</c:numCache>
            </c:numRef>
          </c:xVal>
          <c:yVal>
            <c:numRef>
              <c:f>TDD_20MHz!$D$38:$D$51</c:f>
              <c:numCache>
                <c:formatCode>0.00</c:formatCode>
                <c:ptCount val="14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FC3-43BA-BB27-8BEA95CE9C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054880"/>
        <c:axId val="96103488"/>
      </c:scatterChart>
      <c:valAx>
        <c:axId val="211054880"/>
        <c:scaling>
          <c:orientation val="minMax"/>
          <c:max val="20"/>
          <c:min val="2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4114185864318523"/>
              <c:y val="0.9446808510638300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6103488"/>
        <c:crossesAt val="0"/>
        <c:crossBetween val="midCat"/>
        <c:majorUnit val="1"/>
        <c:minorUnit val="0.5"/>
      </c:valAx>
      <c:valAx>
        <c:axId val="96103488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9024863982786203E-2"/>
              <c:y val="0.3404255319148938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11054880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85147158530905787"/>
          <c:y val="5.106539342156699E-2"/>
          <c:w val="0.99452985158148244"/>
          <c:h val="0.3744797006757135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3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89" r="0.75000000000000189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581025</xdr:colOff>
      <xdr:row>5</xdr:row>
      <xdr:rowOff>219075</xdr:rowOff>
    </xdr:from>
    <xdr:to>
      <xdr:col>12</xdr:col>
      <xdr:colOff>142875</xdr:colOff>
      <xdr:row>33</xdr:row>
      <xdr:rowOff>95250</xdr:rowOff>
    </xdr:to>
    <xdr:graphicFrame macro="">
      <xdr:nvGraphicFramePr>
        <xdr:cNvPr id="21749898" name="Chart 1">
          <a:extLst>
            <a:ext uri="{FF2B5EF4-FFF2-40B4-BE49-F238E27FC236}">
              <a16:creationId xmlns:a16="http://schemas.microsoft.com/office/drawing/2014/main" id="{23D01F00-72BB-444F-A992-DC90D3AB48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581025</xdr:colOff>
      <xdr:row>5</xdr:row>
      <xdr:rowOff>219075</xdr:rowOff>
    </xdr:from>
    <xdr:to>
      <xdr:col>12</xdr:col>
      <xdr:colOff>142875</xdr:colOff>
      <xdr:row>33</xdr:row>
      <xdr:rowOff>95250</xdr:rowOff>
    </xdr:to>
    <xdr:graphicFrame macro="">
      <xdr:nvGraphicFramePr>
        <xdr:cNvPr id="22206537" name="Chart 1">
          <a:extLst>
            <a:ext uri="{FF2B5EF4-FFF2-40B4-BE49-F238E27FC236}">
              <a16:creationId xmlns:a16="http://schemas.microsoft.com/office/drawing/2014/main" id="{590357D5-E914-49C4-8AF2-726CF1EB3C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581025</xdr:colOff>
      <xdr:row>5</xdr:row>
      <xdr:rowOff>219075</xdr:rowOff>
    </xdr:from>
    <xdr:to>
      <xdr:col>12</xdr:col>
      <xdr:colOff>142875</xdr:colOff>
      <xdr:row>33</xdr:row>
      <xdr:rowOff>95250</xdr:rowOff>
    </xdr:to>
    <xdr:graphicFrame macro="">
      <xdr:nvGraphicFramePr>
        <xdr:cNvPr id="22207561" name="Chart 1">
          <a:extLst>
            <a:ext uri="{FF2B5EF4-FFF2-40B4-BE49-F238E27FC236}">
              <a16:creationId xmlns:a16="http://schemas.microsoft.com/office/drawing/2014/main" id="{DB8D04C0-61A0-49A2-9AD1-D9BF65FBC8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581025</xdr:colOff>
      <xdr:row>5</xdr:row>
      <xdr:rowOff>219075</xdr:rowOff>
    </xdr:from>
    <xdr:to>
      <xdr:col>12</xdr:col>
      <xdr:colOff>142875</xdr:colOff>
      <xdr:row>33</xdr:row>
      <xdr:rowOff>95250</xdr:rowOff>
    </xdr:to>
    <xdr:graphicFrame macro="">
      <xdr:nvGraphicFramePr>
        <xdr:cNvPr id="22208585" name="Chart 1">
          <a:extLst>
            <a:ext uri="{FF2B5EF4-FFF2-40B4-BE49-F238E27FC236}">
              <a16:creationId xmlns:a16="http://schemas.microsoft.com/office/drawing/2014/main" id="{9FF48C82-3321-4457-9A58-FAC24CE9AE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581025</xdr:colOff>
      <xdr:row>5</xdr:row>
      <xdr:rowOff>219075</xdr:rowOff>
    </xdr:from>
    <xdr:to>
      <xdr:col>12</xdr:col>
      <xdr:colOff>142875</xdr:colOff>
      <xdr:row>33</xdr:row>
      <xdr:rowOff>95250</xdr:rowOff>
    </xdr:to>
    <xdr:graphicFrame macro="">
      <xdr:nvGraphicFramePr>
        <xdr:cNvPr id="22209609" name="Chart 1">
          <a:extLst>
            <a:ext uri="{FF2B5EF4-FFF2-40B4-BE49-F238E27FC236}">
              <a16:creationId xmlns:a16="http://schemas.microsoft.com/office/drawing/2014/main" id="{240EA3AC-469C-4D01-A5DB-4F5D63893C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581025</xdr:colOff>
      <xdr:row>5</xdr:row>
      <xdr:rowOff>219075</xdr:rowOff>
    </xdr:from>
    <xdr:to>
      <xdr:col>12</xdr:col>
      <xdr:colOff>142875</xdr:colOff>
      <xdr:row>33</xdr:row>
      <xdr:rowOff>95250</xdr:rowOff>
    </xdr:to>
    <xdr:graphicFrame macro="">
      <xdr:nvGraphicFramePr>
        <xdr:cNvPr id="22210633" name="Chart 1">
          <a:extLst>
            <a:ext uri="{FF2B5EF4-FFF2-40B4-BE49-F238E27FC236}">
              <a16:creationId xmlns:a16="http://schemas.microsoft.com/office/drawing/2014/main" id="{CA47E465-9E89-4EEE-A1A2-E732FBCBC5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办公室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办公室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办公室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33"/>
  <sheetViews>
    <sheetView zoomScaleNormal="100" workbookViewId="0">
      <selection activeCell="E2" sqref="E2"/>
    </sheetView>
  </sheetViews>
  <sheetFormatPr defaultColWidth="9.109375" defaultRowHeight="13.2"/>
  <cols>
    <col min="1" max="1" width="56.5546875" style="5" customWidth="1"/>
    <col min="2" max="16384" width="9.109375" style="5"/>
  </cols>
  <sheetData>
    <row r="2" spans="1:14" ht="26.4">
      <c r="A2" s="52" t="s">
        <v>45</v>
      </c>
      <c r="B2" s="7"/>
      <c r="C2" s="2"/>
      <c r="D2" s="3"/>
      <c r="E2" s="3"/>
      <c r="F2" s="3"/>
      <c r="G2" s="2"/>
      <c r="H2" s="2"/>
      <c r="I2" s="2"/>
      <c r="J2" s="4"/>
      <c r="L2" s="39" t="s">
        <v>47</v>
      </c>
      <c r="M2" s="40"/>
      <c r="N2" s="40"/>
    </row>
    <row r="3" spans="1:14">
      <c r="A3" s="1"/>
      <c r="B3" s="2"/>
      <c r="C3" s="2"/>
      <c r="D3" s="3"/>
      <c r="E3" s="3"/>
      <c r="F3" s="3"/>
      <c r="G3" s="2"/>
      <c r="H3" s="2"/>
      <c r="I3" s="2"/>
      <c r="J3" s="2"/>
      <c r="L3" s="55"/>
    </row>
    <row r="4" spans="1:14">
      <c r="A4" s="1"/>
      <c r="B4" s="2"/>
      <c r="C4" s="2"/>
      <c r="D4" s="3"/>
      <c r="E4" s="3"/>
      <c r="F4" s="3"/>
      <c r="G4" s="2"/>
      <c r="H4" s="2"/>
      <c r="I4" s="2"/>
      <c r="J4" s="2"/>
    </row>
    <row r="5" spans="1:14">
      <c r="A5" s="1" t="s">
        <v>46</v>
      </c>
      <c r="B5" s="2"/>
      <c r="C5" s="2"/>
      <c r="D5" s="3"/>
      <c r="E5" s="3"/>
      <c r="F5" s="3"/>
      <c r="G5" s="2"/>
      <c r="H5" s="2"/>
      <c r="I5" s="2"/>
      <c r="J5" s="2"/>
    </row>
    <row r="6" spans="1:14">
      <c r="A6" s="1" t="s">
        <v>14</v>
      </c>
      <c r="B6" s="40"/>
      <c r="C6" s="40"/>
      <c r="D6" s="40"/>
      <c r="E6" s="40"/>
      <c r="F6" s="40"/>
      <c r="G6" s="40"/>
      <c r="H6" s="40"/>
      <c r="I6" s="40"/>
      <c r="J6" s="2"/>
    </row>
    <row r="7" spans="1:14">
      <c r="A7" s="1" t="s">
        <v>32</v>
      </c>
      <c r="B7" s="2"/>
      <c r="C7" s="2"/>
      <c r="D7" s="3"/>
      <c r="E7" s="3"/>
      <c r="F7" s="3"/>
      <c r="G7" s="2"/>
      <c r="H7" s="2"/>
      <c r="I7" s="2"/>
      <c r="J7" s="2"/>
    </row>
    <row r="8" spans="1:14">
      <c r="A8" s="4" t="s">
        <v>40</v>
      </c>
      <c r="B8" s="37"/>
      <c r="C8" s="37"/>
      <c r="D8" s="38"/>
      <c r="E8" s="3"/>
      <c r="F8" s="3"/>
      <c r="G8" s="2"/>
      <c r="H8" s="2"/>
      <c r="I8" s="2"/>
      <c r="J8" s="2"/>
    </row>
    <row r="9" spans="1:14">
      <c r="A9" s="1" t="s">
        <v>17</v>
      </c>
      <c r="B9" s="6"/>
      <c r="C9" s="6"/>
      <c r="D9" s="6"/>
      <c r="E9" s="6"/>
      <c r="F9" s="6"/>
      <c r="G9" s="6"/>
      <c r="H9" s="6"/>
      <c r="I9" s="6"/>
      <c r="J9" s="6"/>
    </row>
    <row r="10" spans="1:14">
      <c r="A10" s="7"/>
      <c r="B10" s="6"/>
      <c r="C10" s="6"/>
      <c r="D10" s="6"/>
      <c r="E10" s="6"/>
      <c r="F10" s="6"/>
      <c r="G10" s="6"/>
      <c r="H10" s="6"/>
      <c r="I10" s="6"/>
      <c r="J10" s="6"/>
    </row>
    <row r="11" spans="1:14">
      <c r="A11" s="1" t="s">
        <v>13</v>
      </c>
    </row>
    <row r="12" spans="1:14">
      <c r="A12" s="16"/>
      <c r="B12" s="40"/>
      <c r="C12" s="40"/>
      <c r="D12" s="40"/>
      <c r="E12" s="40"/>
      <c r="F12" s="40"/>
      <c r="G12" s="40"/>
      <c r="H12" s="40"/>
      <c r="I12" s="40"/>
    </row>
    <row r="13" spans="1:14" ht="13.5" customHeight="1">
      <c r="A13" s="41"/>
      <c r="B13" s="40"/>
      <c r="C13" s="40"/>
      <c r="D13" s="40"/>
      <c r="E13" s="40"/>
      <c r="F13" s="40"/>
      <c r="G13" s="40"/>
      <c r="H13" s="40"/>
      <c r="I13" s="40"/>
    </row>
    <row r="14" spans="1:14">
      <c r="A14" s="41"/>
      <c r="B14" s="40"/>
      <c r="C14" s="40"/>
      <c r="D14" s="40"/>
      <c r="E14" s="40"/>
      <c r="F14" s="40"/>
      <c r="G14" s="40"/>
      <c r="H14" s="40"/>
      <c r="I14" s="40"/>
    </row>
    <row r="15" spans="1:14">
      <c r="A15" s="41"/>
      <c r="B15" s="40"/>
      <c r="C15" s="40"/>
      <c r="D15" s="40"/>
      <c r="E15" s="40"/>
      <c r="F15" s="40"/>
      <c r="G15" s="40"/>
      <c r="H15" s="40"/>
      <c r="I15" s="40"/>
    </row>
    <row r="16" spans="1:14">
      <c r="A16" s="41"/>
      <c r="B16" s="40"/>
      <c r="C16" s="40"/>
      <c r="D16" s="40"/>
      <c r="E16" s="40"/>
      <c r="F16" s="40"/>
      <c r="G16" s="40"/>
      <c r="H16" s="40"/>
      <c r="I16" s="40"/>
    </row>
    <row r="17" spans="1:9">
      <c r="A17" s="41"/>
      <c r="B17" s="40"/>
      <c r="C17" s="40"/>
      <c r="D17" s="40"/>
      <c r="E17" s="40"/>
      <c r="F17" s="40"/>
      <c r="G17" s="40"/>
      <c r="H17" s="40"/>
      <c r="I17" s="40"/>
    </row>
    <row r="18" spans="1:9">
      <c r="A18" s="42"/>
      <c r="B18" s="40"/>
      <c r="C18" s="40"/>
      <c r="D18" s="40"/>
      <c r="E18" s="40"/>
      <c r="F18" s="40"/>
      <c r="G18" s="40"/>
      <c r="H18" s="40"/>
      <c r="I18" s="40"/>
    </row>
    <row r="19" spans="1:9">
      <c r="A19" s="16"/>
    </row>
    <row r="21" spans="1:9">
      <c r="A21" s="16"/>
    </row>
    <row r="22" spans="1:9">
      <c r="A22" s="16"/>
      <c r="C22" s="16"/>
    </row>
    <row r="23" spans="1:9">
      <c r="A23" s="16"/>
    </row>
    <row r="24" spans="1:9">
      <c r="A24" s="16"/>
    </row>
    <row r="25" spans="1:9">
      <c r="A25" s="16"/>
    </row>
    <row r="26" spans="1:9">
      <c r="A26" s="16"/>
    </row>
    <row r="27" spans="1:9">
      <c r="A27" s="16"/>
    </row>
    <row r="28" spans="1:9">
      <c r="A28" s="16"/>
    </row>
    <row r="29" spans="1:9">
      <c r="A29" s="16"/>
    </row>
    <row r="30" spans="1:9">
      <c r="A30" s="16"/>
    </row>
    <row r="31" spans="1:9">
      <c r="A31" s="16"/>
    </row>
    <row r="32" spans="1:9">
      <c r="A32" s="16"/>
    </row>
    <row r="33" spans="1:1">
      <c r="A33" s="16"/>
    </row>
  </sheetData>
  <phoneticPr fontId="7" type="noConversion"/>
  <pageMargins left="0.75" right="0.75" top="1" bottom="1" header="0.5" footer="0.5"/>
  <pageSetup paperSize="9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5"/>
  <sheetViews>
    <sheetView zoomScaleNormal="100" workbookViewId="0">
      <selection activeCell="F4" sqref="F4:F12"/>
    </sheetView>
  </sheetViews>
  <sheetFormatPr defaultRowHeight="13.2"/>
  <cols>
    <col min="2" max="2" width="7.109375" customWidth="1"/>
    <col min="3" max="3" width="57.33203125" customWidth="1"/>
    <col min="4" max="4" width="7" bestFit="1" customWidth="1"/>
    <col min="5" max="5" width="5.44140625" customWidth="1"/>
    <col min="6" max="6" width="4.6640625" customWidth="1"/>
    <col min="7" max="7" width="4.44140625" customWidth="1"/>
    <col min="8" max="8" width="5.33203125" customWidth="1"/>
    <col min="9" max="9" width="4.44140625" style="56" customWidth="1"/>
    <col min="10" max="10" width="4.88671875" customWidth="1"/>
    <col min="11" max="11" width="5.88671875" customWidth="1"/>
    <col min="12" max="12" width="4.44140625" customWidth="1"/>
    <col min="13" max="13" width="5.33203125" customWidth="1"/>
    <col min="14" max="14" width="5.44140625" customWidth="1"/>
    <col min="15" max="16" width="5.109375" customWidth="1"/>
    <col min="17" max="19" width="5.33203125" customWidth="1"/>
    <col min="20" max="20" width="5.44140625" customWidth="1"/>
    <col min="21" max="21" width="7" bestFit="1" customWidth="1"/>
    <col min="22" max="22" width="5.44140625" customWidth="1"/>
    <col min="23" max="23" width="5.6640625" customWidth="1"/>
  </cols>
  <sheetData>
    <row r="1" spans="1:25" ht="13.8" thickBot="1">
      <c r="B1" s="15" t="s">
        <v>31</v>
      </c>
    </row>
    <row r="2" spans="1:25" ht="51.6">
      <c r="B2" s="13" t="s">
        <v>7</v>
      </c>
      <c r="C2" s="14" t="s">
        <v>6</v>
      </c>
      <c r="D2" s="63" t="s">
        <v>11</v>
      </c>
      <c r="E2" s="17" t="s">
        <v>18</v>
      </c>
      <c r="F2" s="17" t="s">
        <v>34</v>
      </c>
      <c r="G2" s="17" t="s">
        <v>33</v>
      </c>
      <c r="H2" s="17" t="s">
        <v>48</v>
      </c>
      <c r="I2" s="17" t="s">
        <v>10</v>
      </c>
      <c r="J2" s="17" t="s">
        <v>10</v>
      </c>
      <c r="K2" s="17" t="s">
        <v>10</v>
      </c>
      <c r="L2" s="17" t="s">
        <v>10</v>
      </c>
      <c r="M2" s="17" t="s">
        <v>10</v>
      </c>
      <c r="N2" s="17" t="s">
        <v>10</v>
      </c>
      <c r="O2" s="17" t="s">
        <v>10</v>
      </c>
      <c r="P2" s="17" t="s">
        <v>10</v>
      </c>
      <c r="Q2" s="17"/>
      <c r="R2" s="17"/>
      <c r="S2" s="17"/>
      <c r="T2" s="17"/>
      <c r="U2" s="12" t="s">
        <v>4</v>
      </c>
      <c r="V2" s="9" t="s">
        <v>5</v>
      </c>
      <c r="W2" s="10" t="s">
        <v>0</v>
      </c>
    </row>
    <row r="3" spans="1:25">
      <c r="B3" s="47"/>
      <c r="C3" s="50" t="s">
        <v>22</v>
      </c>
      <c r="D3" s="62"/>
      <c r="E3" s="62"/>
      <c r="F3" s="62"/>
      <c r="G3" s="62"/>
      <c r="H3" s="62"/>
      <c r="I3" s="57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11"/>
      <c r="V3" s="49"/>
      <c r="W3" s="8"/>
      <c r="Y3" s="54"/>
    </row>
    <row r="4" spans="1:25" ht="15" customHeight="1">
      <c r="A4" s="43"/>
      <c r="B4" s="51"/>
      <c r="C4" s="64" t="s">
        <v>23</v>
      </c>
      <c r="D4" s="53" t="str">
        <f>FDD_5MHz!B$57</f>
        <v/>
      </c>
      <c r="E4" s="75">
        <v>11.5</v>
      </c>
      <c r="F4" s="76">
        <v>11.6</v>
      </c>
      <c r="G4" s="75">
        <v>10.8</v>
      </c>
      <c r="H4" s="76">
        <v>11.7</v>
      </c>
      <c r="I4" s="53" t="str">
        <f>FDD_5MHz!G$57</f>
        <v/>
      </c>
      <c r="J4" s="53" t="str">
        <f>FDD_5MHz!H$57</f>
        <v/>
      </c>
      <c r="K4" s="53" t="str">
        <f>FDD_5MHz!I$57</f>
        <v/>
      </c>
      <c r="L4" s="53" t="str">
        <f>FDD_5MHz!J$57</f>
        <v/>
      </c>
      <c r="M4" s="53" t="str">
        <f>FDD_5MHz!K$57</f>
        <v/>
      </c>
      <c r="N4" s="53" t="str">
        <f>FDD_5MHz!L$57</f>
        <v/>
      </c>
      <c r="O4" s="53" t="str">
        <f>FDD_5MHz!M$57</f>
        <v/>
      </c>
      <c r="P4" s="53" t="str">
        <f>FDD_5MHz!N$57</f>
        <v/>
      </c>
      <c r="Q4" s="62"/>
      <c r="R4" s="62"/>
      <c r="S4" s="62"/>
      <c r="T4" s="62"/>
      <c r="U4" s="11">
        <f t="shared" ref="U4:U7" si="0">STDEV(D4:T4)</f>
        <v>0.40824829046386246</v>
      </c>
      <c r="V4" s="49">
        <f t="shared" ref="V4:V7" si="1">MAX(D4:T4)-MIN(D4:T4)</f>
        <v>0.89999999999999858</v>
      </c>
      <c r="W4" s="8">
        <f t="shared" ref="W4:W7" si="2">AVERAGE(D4:T4)</f>
        <v>11.400000000000002</v>
      </c>
      <c r="Y4" s="54"/>
    </row>
    <row r="5" spans="1:25" ht="15" customHeight="1">
      <c r="A5" s="43"/>
      <c r="B5" s="51"/>
      <c r="C5" s="64" t="s">
        <v>35</v>
      </c>
      <c r="D5" s="53" t="str">
        <f>FDD_5MHz!B$57</f>
        <v/>
      </c>
      <c r="E5" s="75">
        <v>11.5</v>
      </c>
      <c r="F5" s="76">
        <v>11.4</v>
      </c>
      <c r="G5" s="75">
        <v>10.5</v>
      </c>
      <c r="H5" s="76">
        <v>11.3</v>
      </c>
      <c r="I5" s="53" t="str">
        <f>FDD_5MHz!G$57</f>
        <v/>
      </c>
      <c r="J5" s="53" t="str">
        <f>FDD_5MHz!H$57</f>
        <v/>
      </c>
      <c r="K5" s="53" t="str">
        <f>FDD_5MHz!I$57</f>
        <v/>
      </c>
      <c r="L5" s="53" t="str">
        <f>FDD_5MHz!J$57</f>
        <v/>
      </c>
      <c r="M5" s="53" t="str">
        <f>FDD_5MHz!K$57</f>
        <v/>
      </c>
      <c r="N5" s="53" t="str">
        <f>FDD_5MHz!L$57</f>
        <v/>
      </c>
      <c r="O5" s="53" t="str">
        <f>FDD_5MHz!M$57</f>
        <v/>
      </c>
      <c r="P5" s="53" t="str">
        <f>FDD_5MHz!N$57</f>
        <v/>
      </c>
      <c r="Q5" s="62"/>
      <c r="R5" s="62"/>
      <c r="S5" s="62"/>
      <c r="T5" s="62"/>
      <c r="U5" s="11">
        <f t="shared" si="0"/>
        <v>0.45734742446707494</v>
      </c>
      <c r="V5" s="49">
        <f t="shared" si="1"/>
        <v>1</v>
      </c>
      <c r="W5" s="8">
        <f t="shared" si="2"/>
        <v>11.175000000000001</v>
      </c>
      <c r="Y5" s="54"/>
    </row>
    <row r="6" spans="1:25" ht="15" customHeight="1">
      <c r="A6" s="43"/>
      <c r="B6" s="51"/>
      <c r="C6" s="64" t="s">
        <v>25</v>
      </c>
      <c r="D6" s="53" t="str">
        <f>FDD_15MHz!B$57</f>
        <v/>
      </c>
      <c r="E6" s="77">
        <v>11.7</v>
      </c>
      <c r="F6" s="76">
        <v>11.7</v>
      </c>
      <c r="G6" s="75">
        <v>10.35</v>
      </c>
      <c r="H6" s="76">
        <v>11.9</v>
      </c>
      <c r="I6" s="53" t="str">
        <f>FDD_5MHz!G$57</f>
        <v/>
      </c>
      <c r="J6" s="53" t="str">
        <f>FDD_5MHz!H$57</f>
        <v/>
      </c>
      <c r="K6" s="53" t="str">
        <f>FDD_5MHz!I$57</f>
        <v/>
      </c>
      <c r="L6" s="53" t="str">
        <f>FDD_5MHz!J$57</f>
        <v/>
      </c>
      <c r="M6" s="53" t="str">
        <f>FDD_5MHz!K$57</f>
        <v/>
      </c>
      <c r="N6" s="53" t="str">
        <f>FDD_5MHz!L$57</f>
        <v/>
      </c>
      <c r="O6" s="53" t="str">
        <f>FDD_5MHz!M$57</f>
        <v/>
      </c>
      <c r="P6" s="53" t="str">
        <f>FDD_5MHz!N$57</f>
        <v/>
      </c>
      <c r="Q6" s="62"/>
      <c r="R6" s="62"/>
      <c r="S6" s="62"/>
      <c r="T6" s="62"/>
      <c r="U6" s="11">
        <f t="shared" si="0"/>
        <v>0.71458029639782272</v>
      </c>
      <c r="V6" s="49">
        <f t="shared" si="1"/>
        <v>1.5500000000000007</v>
      </c>
      <c r="W6" s="8">
        <f t="shared" si="2"/>
        <v>11.4125</v>
      </c>
      <c r="Y6" s="54"/>
    </row>
    <row r="7" spans="1:25" ht="15" customHeight="1">
      <c r="A7" s="43"/>
      <c r="B7" s="51"/>
      <c r="C7" s="64" t="s">
        <v>26</v>
      </c>
      <c r="D7" s="53" t="str">
        <f>FDD_20MHz!B$57</f>
        <v/>
      </c>
      <c r="E7" s="75">
        <v>11.9</v>
      </c>
      <c r="F7" s="76">
        <v>11.7</v>
      </c>
      <c r="G7" s="75">
        <v>10.98</v>
      </c>
      <c r="H7" s="76">
        <v>11.9</v>
      </c>
      <c r="I7" s="53" t="str">
        <f>FDD_5MHz!G$57</f>
        <v/>
      </c>
      <c r="J7" s="53" t="str">
        <f>FDD_5MHz!H$57</f>
        <v/>
      </c>
      <c r="K7" s="53" t="str">
        <f>FDD_5MHz!I$57</f>
        <v/>
      </c>
      <c r="L7" s="53" t="str">
        <f>FDD_5MHz!J$57</f>
        <v/>
      </c>
      <c r="M7" s="53" t="str">
        <f>FDD_5MHz!K$57</f>
        <v/>
      </c>
      <c r="N7" s="53" t="str">
        <f>FDD_5MHz!L$57</f>
        <v/>
      </c>
      <c r="O7" s="53" t="str">
        <f>FDD_5MHz!M$57</f>
        <v/>
      </c>
      <c r="P7" s="53" t="str">
        <f>FDD_5MHz!N$57</f>
        <v/>
      </c>
      <c r="Q7" s="62"/>
      <c r="R7" s="62"/>
      <c r="S7" s="62"/>
      <c r="T7" s="62"/>
      <c r="U7" s="11">
        <f t="shared" si="0"/>
        <v>0.43695918955130497</v>
      </c>
      <c r="V7" s="49">
        <f t="shared" si="1"/>
        <v>0.91999999999999993</v>
      </c>
      <c r="W7" s="8">
        <f t="shared" si="2"/>
        <v>11.62</v>
      </c>
      <c r="Y7" s="54"/>
    </row>
    <row r="8" spans="1:25">
      <c r="B8" s="47"/>
      <c r="C8" s="50" t="s">
        <v>24</v>
      </c>
      <c r="D8" s="62"/>
      <c r="E8" s="57"/>
      <c r="F8" s="57"/>
      <c r="G8" s="76" t="str">
        <f>FDD_5MHz!E$57</f>
        <v/>
      </c>
      <c r="H8" s="76" t="str">
        <f>FDD_5MHz!F$57</f>
        <v/>
      </c>
      <c r="I8" s="53" t="str">
        <f>FDD_5MHz!G$57</f>
        <v/>
      </c>
      <c r="J8" s="53" t="str">
        <f>FDD_5MHz!H$57</f>
        <v/>
      </c>
      <c r="K8" s="53" t="str">
        <f>FDD_5MHz!I$57</f>
        <v/>
      </c>
      <c r="L8" s="53" t="str">
        <f>FDD_5MHz!J$57</f>
        <v/>
      </c>
      <c r="M8" s="53" t="str">
        <f>FDD_5MHz!K$57</f>
        <v/>
      </c>
      <c r="N8" s="53" t="str">
        <f>FDD_5MHz!L$57</f>
        <v/>
      </c>
      <c r="O8" s="53" t="str">
        <f>FDD_5MHz!M$57</f>
        <v/>
      </c>
      <c r="P8" s="53" t="str">
        <f>FDD_5MHz!N$57</f>
        <v/>
      </c>
      <c r="Q8" s="62"/>
      <c r="R8" s="62"/>
      <c r="S8" s="62"/>
      <c r="T8" s="62"/>
      <c r="U8" s="11"/>
      <c r="V8" s="49"/>
      <c r="W8" s="8"/>
      <c r="Y8" s="54"/>
    </row>
    <row r="9" spans="1:25" ht="15" customHeight="1">
      <c r="A9" s="43"/>
      <c r="B9" s="51"/>
      <c r="C9" s="64" t="s">
        <v>27</v>
      </c>
      <c r="D9" s="53" t="str">
        <f>TDD_5MHz!B$57</f>
        <v/>
      </c>
      <c r="E9" s="75">
        <v>11.5</v>
      </c>
      <c r="F9" s="76">
        <v>10.5</v>
      </c>
      <c r="G9" s="75">
        <v>10.09</v>
      </c>
      <c r="H9" s="76">
        <v>10.7</v>
      </c>
      <c r="I9" s="53" t="str">
        <f>TDD_5MHz!G$57</f>
        <v/>
      </c>
      <c r="J9" s="53" t="str">
        <f>TDD_5MHz!H$57</f>
        <v/>
      </c>
      <c r="K9" s="53" t="str">
        <f>TDD_5MHz!I$57</f>
        <v/>
      </c>
      <c r="L9" s="53" t="str">
        <f>TDD_5MHz!J$57</f>
        <v/>
      </c>
      <c r="M9" s="53" t="str">
        <f>TDD_5MHz!K$57</f>
        <v/>
      </c>
      <c r="N9" s="53" t="str">
        <f>TDD_5MHz!L$57</f>
        <v/>
      </c>
      <c r="O9" s="53" t="str">
        <f>TDD_5MHz!M$57</f>
        <v/>
      </c>
      <c r="P9" s="53" t="str">
        <f>TDD_5MHz!N$57</f>
        <v/>
      </c>
      <c r="Q9" s="53"/>
      <c r="R9" s="53"/>
      <c r="S9" s="53"/>
      <c r="T9" s="53"/>
      <c r="U9" s="11">
        <f t="shared" ref="U9:U12" si="3">STDEV(D9:T9)</f>
        <v>0.59219225481820237</v>
      </c>
      <c r="V9" s="49">
        <f t="shared" ref="V9:V12" si="4">MAX(D9:T9)-MIN(D9:T9)</f>
        <v>1.4100000000000001</v>
      </c>
      <c r="W9" s="8">
        <f t="shared" ref="W9:W12" si="5">AVERAGE(D9:T9)</f>
        <v>10.697500000000002</v>
      </c>
      <c r="Y9" s="54"/>
    </row>
    <row r="10" spans="1:25" ht="15" customHeight="1">
      <c r="A10" s="43"/>
      <c r="B10" s="51"/>
      <c r="C10" s="64" t="s">
        <v>36</v>
      </c>
      <c r="D10" s="53" t="str">
        <f>TDD_5MHz!B$57</f>
        <v/>
      </c>
      <c r="E10" s="75">
        <v>11.5</v>
      </c>
      <c r="F10" s="76">
        <v>10.6</v>
      </c>
      <c r="G10" s="75">
        <v>10.19</v>
      </c>
      <c r="H10" s="76">
        <v>10.5</v>
      </c>
      <c r="I10" s="53" t="str">
        <f>TDD_5MHz!G$57</f>
        <v/>
      </c>
      <c r="J10" s="53" t="str">
        <f>TDD_5MHz!H$57</f>
        <v/>
      </c>
      <c r="K10" s="53" t="str">
        <f>TDD_5MHz!I$57</f>
        <v/>
      </c>
      <c r="L10" s="53" t="str">
        <f>TDD_5MHz!J$57</f>
        <v/>
      </c>
      <c r="M10" s="53" t="str">
        <f>TDD_5MHz!K$57</f>
        <v/>
      </c>
      <c r="N10" s="53" t="str">
        <f>TDD_5MHz!L$57</f>
        <v/>
      </c>
      <c r="O10" s="53" t="str">
        <f>TDD_5MHz!M$57</f>
        <v/>
      </c>
      <c r="P10" s="53" t="str">
        <f>TDD_5MHz!N$57</f>
        <v/>
      </c>
      <c r="Q10" s="53"/>
      <c r="R10" s="53"/>
      <c r="S10" s="53"/>
      <c r="T10" s="53"/>
      <c r="U10" s="11">
        <f t="shared" si="3"/>
        <v>0.56275364651565507</v>
      </c>
      <c r="V10" s="49">
        <f t="shared" si="4"/>
        <v>1.3100000000000005</v>
      </c>
      <c r="W10" s="8">
        <f t="shared" si="5"/>
        <v>10.6975</v>
      </c>
      <c r="Y10" s="54"/>
    </row>
    <row r="11" spans="1:25" ht="15" customHeight="1">
      <c r="A11" s="43"/>
      <c r="B11" s="51"/>
      <c r="C11" s="64" t="s">
        <v>28</v>
      </c>
      <c r="D11" s="53" t="str">
        <f>TDD_15MHz!B$57</f>
        <v/>
      </c>
      <c r="E11" s="75">
        <v>11.8</v>
      </c>
      <c r="F11" s="76">
        <v>10.7</v>
      </c>
      <c r="G11" s="75">
        <v>10.47</v>
      </c>
      <c r="H11" s="76">
        <v>10.5</v>
      </c>
      <c r="I11" s="53" t="str">
        <f>TDD_15MHz!G$57</f>
        <v/>
      </c>
      <c r="J11" s="53" t="str">
        <f>TDD_15MHz!H$57</f>
        <v/>
      </c>
      <c r="K11" s="53" t="str">
        <f>TDD_15MHz!I$57</f>
        <v/>
      </c>
      <c r="L11" s="53" t="str">
        <f>TDD_15MHz!J$57</f>
        <v/>
      </c>
      <c r="M11" s="53" t="str">
        <f>TDD_15MHz!K$57</f>
        <v/>
      </c>
      <c r="N11" s="53" t="str">
        <f>TDD_15MHz!L$57</f>
        <v/>
      </c>
      <c r="O11" s="53" t="str">
        <f>TDD_15MHz!M$57</f>
        <v/>
      </c>
      <c r="P11" s="53" t="str">
        <f>TDD_15MHz!N$57</f>
        <v/>
      </c>
      <c r="Q11" s="53"/>
      <c r="R11" s="53"/>
      <c r="S11" s="53"/>
      <c r="T11" s="53"/>
      <c r="U11" s="11">
        <f t="shared" si="3"/>
        <v>0.62999338620867051</v>
      </c>
      <c r="V11" s="49">
        <f t="shared" si="4"/>
        <v>1.33</v>
      </c>
      <c r="W11" s="8">
        <f t="shared" si="5"/>
        <v>10.8675</v>
      </c>
      <c r="Y11" s="54"/>
    </row>
    <row r="12" spans="1:25" ht="15" customHeight="1">
      <c r="A12" s="43"/>
      <c r="B12" s="51"/>
      <c r="C12" s="64" t="s">
        <v>29</v>
      </c>
      <c r="D12" s="53" t="str">
        <f>TDD_20MHz!B$57</f>
        <v/>
      </c>
      <c r="E12" s="75">
        <v>12.2</v>
      </c>
      <c r="F12" s="76">
        <v>11</v>
      </c>
      <c r="G12" s="75">
        <v>10.65</v>
      </c>
      <c r="H12" s="76">
        <v>10.6</v>
      </c>
      <c r="I12" s="53" t="str">
        <f>TDD_20MHz!G$57</f>
        <v/>
      </c>
      <c r="J12" s="53" t="str">
        <f>TDD_20MHz!H$57</f>
        <v/>
      </c>
      <c r="K12" s="53" t="str">
        <f>TDD_20MHz!I$57</f>
        <v/>
      </c>
      <c r="L12" s="53" t="str">
        <f>TDD_20MHz!J$57</f>
        <v/>
      </c>
      <c r="M12" s="53" t="str">
        <f>TDD_20MHz!K$57</f>
        <v/>
      </c>
      <c r="N12" s="53" t="str">
        <f>TDD_20MHz!L$57</f>
        <v/>
      </c>
      <c r="O12" s="53" t="str">
        <f>TDD_20MHz!M$57</f>
        <v/>
      </c>
      <c r="P12" s="53" t="str">
        <f>TDD_20MHz!N$57</f>
        <v/>
      </c>
      <c r="Q12" s="53"/>
      <c r="R12" s="53"/>
      <c r="S12" s="53"/>
      <c r="T12" s="53"/>
      <c r="U12" s="11">
        <f t="shared" si="3"/>
        <v>0.74651970279870461</v>
      </c>
      <c r="V12" s="49">
        <f t="shared" si="4"/>
        <v>1.5999999999999996</v>
      </c>
      <c r="W12" s="8">
        <f t="shared" si="5"/>
        <v>11.112500000000001</v>
      </c>
      <c r="Y12" s="54"/>
    </row>
    <row r="13" spans="1:25">
      <c r="B13" s="65"/>
    </row>
    <row r="15" spans="1:25">
      <c r="C15" s="66"/>
      <c r="D15" s="67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12"/>
  <sheetViews>
    <sheetView zoomScaleNormal="100" workbookViewId="0">
      <selection activeCell="X28" sqref="X28"/>
    </sheetView>
  </sheetViews>
  <sheetFormatPr defaultRowHeight="13.2"/>
  <cols>
    <col min="2" max="2" width="7.109375" customWidth="1"/>
    <col min="3" max="3" width="57.33203125" customWidth="1"/>
    <col min="4" max="4" width="5.33203125" customWidth="1"/>
    <col min="5" max="5" width="5.44140625" customWidth="1"/>
    <col min="6" max="6" width="4.6640625" customWidth="1"/>
    <col min="7" max="7" width="4.44140625" customWidth="1"/>
    <col min="8" max="8" width="5.33203125" customWidth="1"/>
    <col min="9" max="9" width="4.44140625" customWidth="1"/>
    <col min="10" max="10" width="4.88671875" customWidth="1"/>
    <col min="11" max="11" width="5.5546875" customWidth="1"/>
    <col min="12" max="12" width="4.44140625" customWidth="1"/>
    <col min="13" max="13" width="5.33203125" customWidth="1"/>
    <col min="14" max="14" width="5.44140625" customWidth="1"/>
    <col min="15" max="16" width="5.109375" customWidth="1"/>
    <col min="17" max="19" width="5.33203125" customWidth="1"/>
    <col min="20" max="22" width="5.44140625" customWidth="1"/>
    <col min="23" max="24" width="5.6640625" customWidth="1"/>
  </cols>
  <sheetData>
    <row r="1" spans="1:27" ht="13.8" thickBot="1">
      <c r="B1" s="15" t="s">
        <v>30</v>
      </c>
    </row>
    <row r="2" spans="1:27" ht="95.4">
      <c r="B2" s="13" t="s">
        <v>7</v>
      </c>
      <c r="C2" s="14" t="s">
        <v>6</v>
      </c>
      <c r="D2" s="63" t="s">
        <v>11</v>
      </c>
      <c r="E2" s="17" t="s">
        <v>18</v>
      </c>
      <c r="F2" s="17" t="s">
        <v>34</v>
      </c>
      <c r="G2" s="17" t="s">
        <v>33</v>
      </c>
      <c r="H2" s="17" t="s">
        <v>48</v>
      </c>
      <c r="I2" s="17" t="s">
        <v>10</v>
      </c>
      <c r="J2" s="17" t="s">
        <v>10</v>
      </c>
      <c r="K2" s="17" t="s">
        <v>10</v>
      </c>
      <c r="L2" s="17" t="s">
        <v>10</v>
      </c>
      <c r="M2" s="17" t="s">
        <v>10</v>
      </c>
      <c r="N2" s="17" t="s">
        <v>10</v>
      </c>
      <c r="O2" s="17" t="s">
        <v>9</v>
      </c>
      <c r="P2" s="17" t="s">
        <v>10</v>
      </c>
      <c r="Q2" s="17"/>
      <c r="R2" s="17"/>
      <c r="S2" s="17"/>
      <c r="T2" s="17"/>
      <c r="U2" s="12" t="s">
        <v>4</v>
      </c>
      <c r="V2" s="9" t="s">
        <v>5</v>
      </c>
      <c r="W2" s="10" t="s">
        <v>0</v>
      </c>
      <c r="X2" s="73" t="s">
        <v>21</v>
      </c>
    </row>
    <row r="3" spans="1:27">
      <c r="B3" s="47"/>
      <c r="C3" s="50" t="s">
        <v>22</v>
      </c>
      <c r="D3" s="62"/>
      <c r="E3" s="48"/>
      <c r="F3" s="60"/>
      <c r="G3" s="60"/>
      <c r="H3" s="62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11"/>
      <c r="V3" s="8"/>
      <c r="W3" s="8"/>
      <c r="X3" s="49"/>
      <c r="AA3" s="54"/>
    </row>
    <row r="4" spans="1:27" ht="13.8">
      <c r="A4" s="43"/>
      <c r="B4" s="51"/>
      <c r="C4" s="64" t="s">
        <v>23</v>
      </c>
      <c r="D4" s="53"/>
      <c r="E4" s="74">
        <v>14</v>
      </c>
      <c r="F4" s="62">
        <v>13.1</v>
      </c>
      <c r="G4" s="74">
        <v>12.8</v>
      </c>
      <c r="H4" s="57">
        <v>13.5</v>
      </c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11">
        <f>STDEV(D4:T4)</f>
        <v>0.51961524227066302</v>
      </c>
      <c r="V4" s="8">
        <f>MAX(D4:T4)-MIN(D4:T4)</f>
        <v>1.1999999999999993</v>
      </c>
      <c r="W4" s="8">
        <f>AVERAGE(D4:T4)</f>
        <v>13.350000000000001</v>
      </c>
      <c r="X4" s="49">
        <f>W4+0.5</f>
        <v>13.850000000000001</v>
      </c>
      <c r="AA4" s="54"/>
    </row>
    <row r="5" spans="1:27" ht="13.8">
      <c r="A5" s="43"/>
      <c r="B5" s="51"/>
      <c r="C5" s="64" t="s">
        <v>49</v>
      </c>
      <c r="D5" s="53"/>
      <c r="E5" s="74">
        <v>14</v>
      </c>
      <c r="F5" s="62">
        <v>12.9</v>
      </c>
      <c r="G5" s="74">
        <v>12.5</v>
      </c>
      <c r="H5" s="57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11"/>
      <c r="V5" s="8"/>
      <c r="W5" s="8"/>
      <c r="X5" s="49"/>
      <c r="AA5" s="54"/>
    </row>
    <row r="6" spans="1:27" ht="13.8">
      <c r="B6" s="51"/>
      <c r="C6" s="64" t="s">
        <v>25</v>
      </c>
      <c r="D6" s="53"/>
      <c r="E6" s="74">
        <v>14.2</v>
      </c>
      <c r="F6" s="62">
        <v>13.2</v>
      </c>
      <c r="G6" s="74">
        <v>12.35</v>
      </c>
      <c r="H6" s="57">
        <v>13.9</v>
      </c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11">
        <f t="shared" ref="U6:U12" si="0">STDEV(D6:T6)</f>
        <v>0.8229773184399839</v>
      </c>
      <c r="V6" s="8">
        <f t="shared" ref="V6:V12" si="1">MAX(D6:T6)-MIN(D6:T6)</f>
        <v>1.8499999999999996</v>
      </c>
      <c r="W6" s="8">
        <f t="shared" ref="W6:W12" si="2">AVERAGE(D6:T6)</f>
        <v>13.4125</v>
      </c>
      <c r="X6" s="49">
        <f t="shared" ref="X6:X12" si="3">W6+0.5</f>
        <v>13.9125</v>
      </c>
    </row>
    <row r="7" spans="1:27" ht="13.8">
      <c r="B7" s="51"/>
      <c r="C7" s="64" t="s">
        <v>26</v>
      </c>
      <c r="D7" s="53"/>
      <c r="E7" s="74">
        <v>14.4</v>
      </c>
      <c r="F7" s="62">
        <v>13.2</v>
      </c>
      <c r="G7" s="74">
        <v>12.98</v>
      </c>
      <c r="H7" s="57">
        <v>13.9</v>
      </c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11">
        <f t="shared" si="0"/>
        <v>0.65135755669729278</v>
      </c>
      <c r="V7" s="8">
        <f t="shared" si="1"/>
        <v>1.42</v>
      </c>
      <c r="W7" s="8">
        <f t="shared" si="2"/>
        <v>13.62</v>
      </c>
      <c r="X7" s="49">
        <f t="shared" si="3"/>
        <v>14.12</v>
      </c>
    </row>
    <row r="8" spans="1:27">
      <c r="B8" s="47"/>
      <c r="C8" s="50" t="s">
        <v>24</v>
      </c>
      <c r="D8" s="62"/>
      <c r="E8" s="57"/>
      <c r="F8" s="62"/>
      <c r="G8" s="57"/>
      <c r="H8" s="57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11"/>
      <c r="V8" s="8"/>
      <c r="W8" s="8"/>
      <c r="X8" s="49"/>
    </row>
    <row r="9" spans="1:27" ht="13.8">
      <c r="B9" s="51"/>
      <c r="C9" s="64" t="s">
        <v>27</v>
      </c>
      <c r="D9" s="53"/>
      <c r="E9" s="75">
        <v>14</v>
      </c>
      <c r="F9" s="62">
        <v>12</v>
      </c>
      <c r="G9" s="74">
        <v>12.09</v>
      </c>
      <c r="H9" s="57">
        <v>12.5</v>
      </c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11">
        <f t="shared" si="0"/>
        <v>0.92755502981404458</v>
      </c>
      <c r="V9" s="8">
        <f t="shared" si="1"/>
        <v>2</v>
      </c>
      <c r="W9" s="8">
        <f t="shared" si="2"/>
        <v>12.647500000000001</v>
      </c>
      <c r="X9" s="49">
        <f t="shared" si="3"/>
        <v>13.147500000000001</v>
      </c>
    </row>
    <row r="10" spans="1:27" ht="13.8">
      <c r="B10" s="51"/>
      <c r="C10" s="64" t="s">
        <v>50</v>
      </c>
      <c r="D10" s="53"/>
      <c r="E10" s="75">
        <v>14</v>
      </c>
      <c r="F10" s="62">
        <v>12.1</v>
      </c>
      <c r="G10" s="74">
        <v>12.19</v>
      </c>
      <c r="H10" s="57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11"/>
      <c r="V10" s="8"/>
      <c r="W10" s="8"/>
      <c r="X10" s="49"/>
    </row>
    <row r="11" spans="1:27" ht="13.8">
      <c r="B11" s="51"/>
      <c r="C11" s="64" t="s">
        <v>28</v>
      </c>
      <c r="D11" s="53"/>
      <c r="E11" s="75">
        <v>14.3</v>
      </c>
      <c r="F11" s="62">
        <v>12.2</v>
      </c>
      <c r="G11" s="74">
        <v>12.47</v>
      </c>
      <c r="H11" s="57">
        <v>12.5</v>
      </c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11">
        <f t="shared" si="0"/>
        <v>0.96448172610993566</v>
      </c>
      <c r="V11" s="8">
        <f t="shared" si="1"/>
        <v>2.1000000000000014</v>
      </c>
      <c r="W11" s="8">
        <f t="shared" si="2"/>
        <v>12.8675</v>
      </c>
      <c r="X11" s="49">
        <f t="shared" si="3"/>
        <v>13.3675</v>
      </c>
    </row>
    <row r="12" spans="1:27" ht="13.8">
      <c r="B12" s="51"/>
      <c r="C12" s="64" t="s">
        <v>29</v>
      </c>
      <c r="D12" s="53"/>
      <c r="E12" s="75">
        <v>14.7</v>
      </c>
      <c r="F12" s="62">
        <v>12.5</v>
      </c>
      <c r="G12" s="74">
        <v>12.65</v>
      </c>
      <c r="H12" s="57">
        <v>12.6</v>
      </c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11">
        <f t="shared" si="0"/>
        <v>1.0601690116831997</v>
      </c>
      <c r="V12" s="8">
        <f t="shared" si="1"/>
        <v>2.1999999999999993</v>
      </c>
      <c r="W12" s="8">
        <f t="shared" si="2"/>
        <v>13.112500000000001</v>
      </c>
      <c r="X12" s="49">
        <f t="shared" si="3"/>
        <v>13.612500000000001</v>
      </c>
    </row>
  </sheetData>
  <phoneticPr fontId="7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14"/>
  <sheetViews>
    <sheetView zoomScaleNormal="100" workbookViewId="0">
      <selection activeCell="J6" sqref="J6"/>
    </sheetView>
  </sheetViews>
  <sheetFormatPr defaultRowHeight="13.2"/>
  <cols>
    <col min="2" max="2" width="7.109375" customWidth="1"/>
    <col min="3" max="3" width="57.33203125" customWidth="1"/>
    <col min="4" max="4" width="7" bestFit="1" customWidth="1"/>
    <col min="5" max="5" width="5.44140625" customWidth="1"/>
    <col min="6" max="6" width="4.6640625" customWidth="1"/>
    <col min="7" max="7" width="4.44140625" customWidth="1"/>
    <col min="8" max="8" width="5.33203125" customWidth="1"/>
    <col min="9" max="9" width="4.44140625" style="56" customWidth="1"/>
    <col min="10" max="10" width="4.88671875" customWidth="1"/>
    <col min="11" max="11" width="5.88671875" customWidth="1"/>
    <col min="12" max="12" width="4.44140625" customWidth="1"/>
    <col min="13" max="13" width="5.33203125" customWidth="1"/>
    <col min="14" max="14" width="5.44140625" customWidth="1"/>
    <col min="15" max="16" width="5.109375" customWidth="1"/>
    <col min="17" max="19" width="5.33203125" customWidth="1"/>
    <col min="20" max="20" width="5.44140625" customWidth="1"/>
    <col min="21" max="21" width="7" bestFit="1" customWidth="1"/>
    <col min="22" max="22" width="5.44140625" customWidth="1"/>
    <col min="23" max="23" width="5.6640625" customWidth="1"/>
  </cols>
  <sheetData>
    <row r="1" spans="1:25" ht="13.8" thickBot="1">
      <c r="B1" s="15" t="s">
        <v>31</v>
      </c>
    </row>
    <row r="2" spans="1:25" ht="51.6">
      <c r="B2" s="13" t="s">
        <v>7</v>
      </c>
      <c r="C2" s="14" t="s">
        <v>6</v>
      </c>
      <c r="D2" s="63" t="s">
        <v>11</v>
      </c>
      <c r="E2" s="17" t="s">
        <v>18</v>
      </c>
      <c r="F2" s="17" t="s">
        <v>34</v>
      </c>
      <c r="G2" s="17" t="s">
        <v>33</v>
      </c>
      <c r="H2" s="17" t="s">
        <v>48</v>
      </c>
      <c r="I2" s="17" t="s">
        <v>39</v>
      </c>
      <c r="J2" s="17" t="s">
        <v>10</v>
      </c>
      <c r="K2" s="17" t="s">
        <v>10</v>
      </c>
      <c r="L2" s="17" t="s">
        <v>10</v>
      </c>
      <c r="M2" s="17" t="s">
        <v>10</v>
      </c>
      <c r="N2" s="17" t="s">
        <v>10</v>
      </c>
      <c r="O2" s="17" t="s">
        <v>10</v>
      </c>
      <c r="P2" s="17" t="s">
        <v>10</v>
      </c>
      <c r="Q2" s="17"/>
      <c r="R2" s="17"/>
      <c r="S2" s="17"/>
      <c r="T2" s="17"/>
      <c r="U2" s="12" t="s">
        <v>4</v>
      </c>
      <c r="V2" s="9" t="s">
        <v>5</v>
      </c>
      <c r="W2" s="10" t="s">
        <v>0</v>
      </c>
    </row>
    <row r="3" spans="1:25">
      <c r="B3" s="47"/>
      <c r="C3" s="50" t="s">
        <v>43</v>
      </c>
      <c r="D3" s="57"/>
      <c r="E3" s="57"/>
      <c r="F3" s="57"/>
      <c r="G3" s="57"/>
      <c r="H3" s="57"/>
      <c r="I3" s="57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11"/>
      <c r="V3" s="49"/>
      <c r="W3" s="8"/>
      <c r="Y3" s="54"/>
    </row>
    <row r="4" spans="1:25" ht="15" customHeight="1">
      <c r="A4" s="43"/>
      <c r="B4" s="51"/>
      <c r="C4" s="64" t="s">
        <v>37</v>
      </c>
      <c r="D4" s="76" t="str">
        <f>FDD_5MHz!B$57</f>
        <v/>
      </c>
      <c r="E4" s="75">
        <v>7.7</v>
      </c>
      <c r="F4" s="75">
        <v>7</v>
      </c>
      <c r="G4" s="76">
        <v>7</v>
      </c>
      <c r="H4" s="76">
        <v>7.1</v>
      </c>
      <c r="I4" s="76">
        <v>7.49</v>
      </c>
      <c r="J4" s="53"/>
      <c r="K4" s="53" t="str">
        <f>FDD_5MHz!I$57</f>
        <v/>
      </c>
      <c r="L4" s="53" t="str">
        <f>FDD_5MHz!J$57</f>
        <v/>
      </c>
      <c r="M4" s="53" t="str">
        <f>FDD_5MHz!K$57</f>
        <v/>
      </c>
      <c r="N4" s="53" t="str">
        <f>FDD_5MHz!L$57</f>
        <v/>
      </c>
      <c r="O4" s="53" t="str">
        <f>FDD_5MHz!M$57</f>
        <v/>
      </c>
      <c r="P4" s="53" t="str">
        <f>FDD_5MHz!N$57</f>
        <v/>
      </c>
      <c r="Q4" s="62"/>
      <c r="R4" s="62"/>
      <c r="S4" s="62"/>
      <c r="T4" s="62"/>
      <c r="U4" s="11">
        <f>STDEV(D4:T4)</f>
        <v>0.31909246308867917</v>
      </c>
      <c r="V4" s="49">
        <f>MAX(D4:T4)-MIN(D4:T4)</f>
        <v>0.70000000000000018</v>
      </c>
      <c r="W4" s="8">
        <f>AVERAGE(D4:T4)</f>
        <v>7.258</v>
      </c>
      <c r="Y4" s="54"/>
    </row>
    <row r="5" spans="1:25" ht="15" customHeight="1">
      <c r="A5" s="43"/>
      <c r="B5" s="51"/>
      <c r="C5" s="64" t="s">
        <v>38</v>
      </c>
      <c r="D5" s="76" t="str">
        <f>FDD_5MHz!B$57</f>
        <v/>
      </c>
      <c r="E5" s="75">
        <v>4.8</v>
      </c>
      <c r="F5" s="75">
        <v>4.3</v>
      </c>
      <c r="G5" s="76">
        <v>3.9</v>
      </c>
      <c r="H5" s="76">
        <v>4.5</v>
      </c>
      <c r="I5" s="76">
        <v>4.1500000000000004</v>
      </c>
      <c r="J5" s="53"/>
      <c r="K5" s="53" t="str">
        <f>FDD_5MHz!I$57</f>
        <v/>
      </c>
      <c r="L5" s="53" t="str">
        <f>FDD_5MHz!J$57</f>
        <v/>
      </c>
      <c r="M5" s="53" t="str">
        <f>FDD_5MHz!K$57</f>
        <v/>
      </c>
      <c r="N5" s="53" t="str">
        <f>FDD_5MHz!L$57</f>
        <v/>
      </c>
      <c r="O5" s="53" t="str">
        <f>FDD_5MHz!M$57</f>
        <v/>
      </c>
      <c r="P5" s="53" t="str">
        <f>FDD_5MHz!N$57</f>
        <v/>
      </c>
      <c r="Q5" s="62"/>
      <c r="R5" s="62"/>
      <c r="S5" s="62"/>
      <c r="T5" s="62"/>
      <c r="U5" s="11">
        <f>STDEV(D5:T5)</f>
        <v>0.34205262752974136</v>
      </c>
      <c r="V5" s="49">
        <f>MAX(D5:T5)-MIN(D5:T5)</f>
        <v>0.89999999999999991</v>
      </c>
      <c r="W5" s="8">
        <f>AVERAGE(D5:T5)</f>
        <v>4.33</v>
      </c>
      <c r="Y5" s="54"/>
    </row>
    <row r="6" spans="1:25">
      <c r="B6" s="47"/>
      <c r="C6" s="50" t="s">
        <v>42</v>
      </c>
      <c r="D6" s="57"/>
      <c r="E6" s="76"/>
      <c r="F6" s="76"/>
      <c r="G6" s="76" t="str">
        <f>FDD_5MHz!E$57</f>
        <v/>
      </c>
      <c r="H6" s="76" t="str">
        <f>FDD_5MHz!F$57</f>
        <v/>
      </c>
      <c r="I6" s="76" t="str">
        <f>FDD_5MHz!G$57</f>
        <v/>
      </c>
      <c r="J6" s="53" t="str">
        <f>FDD_5MHz!H$57</f>
        <v/>
      </c>
      <c r="K6" s="53" t="str">
        <f>FDD_5MHz!I$57</f>
        <v/>
      </c>
      <c r="L6" s="53" t="str">
        <f>FDD_5MHz!J$57</f>
        <v/>
      </c>
      <c r="M6" s="53" t="str">
        <f>FDD_5MHz!K$57</f>
        <v/>
      </c>
      <c r="N6" s="53" t="str">
        <f>FDD_5MHz!L$57</f>
        <v/>
      </c>
      <c r="O6" s="53" t="str">
        <f>FDD_5MHz!M$57</f>
        <v/>
      </c>
      <c r="P6" s="53" t="str">
        <f>FDD_5MHz!N$57</f>
        <v/>
      </c>
      <c r="Q6" s="62"/>
      <c r="R6" s="62"/>
      <c r="S6" s="62"/>
      <c r="T6" s="62"/>
      <c r="U6" s="11"/>
      <c r="V6" s="49"/>
      <c r="W6" s="8"/>
      <c r="Y6" s="54"/>
    </row>
    <row r="7" spans="1:25" ht="15" customHeight="1">
      <c r="A7" s="43"/>
      <c r="B7" s="51"/>
      <c r="C7" s="64" t="s">
        <v>37</v>
      </c>
      <c r="D7" s="76" t="str">
        <f>TDD_5MHz!B$57</f>
        <v/>
      </c>
      <c r="E7" s="75">
        <v>7.8</v>
      </c>
      <c r="F7" s="76">
        <v>7.3</v>
      </c>
      <c r="G7" s="76">
        <v>6.6</v>
      </c>
      <c r="H7" s="76">
        <v>7</v>
      </c>
      <c r="I7" s="76" t="str">
        <f>TDD_5MHz!G$57</f>
        <v/>
      </c>
      <c r="J7" s="53" t="str">
        <f>TDD_5MHz!H$57</f>
        <v/>
      </c>
      <c r="K7" s="53" t="str">
        <f>TDD_5MHz!I$57</f>
        <v/>
      </c>
      <c r="L7" s="53" t="str">
        <f>TDD_5MHz!J$57</f>
        <v/>
      </c>
      <c r="M7" s="53" t="str">
        <f>TDD_5MHz!K$57</f>
        <v/>
      </c>
      <c r="N7" s="53" t="str">
        <f>TDD_5MHz!L$57</f>
        <v/>
      </c>
      <c r="O7" s="53" t="str">
        <f>TDD_5MHz!M$57</f>
        <v/>
      </c>
      <c r="P7" s="53" t="str">
        <f>TDD_5MHz!N$57</f>
        <v/>
      </c>
      <c r="Q7" s="53"/>
      <c r="R7" s="53"/>
      <c r="S7" s="53"/>
      <c r="T7" s="53"/>
      <c r="U7" s="11">
        <f>STDEV(D7:T7)</f>
        <v>0.50579969684978399</v>
      </c>
      <c r="V7" s="49">
        <f>MAX(D7:T7)-MIN(D7:T7)</f>
        <v>1.2000000000000002</v>
      </c>
      <c r="W7" s="8">
        <f>AVERAGE(D7:T7)</f>
        <v>7.1749999999999998</v>
      </c>
      <c r="Y7" s="54"/>
    </row>
    <row r="8" spans="1:25" ht="15" customHeight="1">
      <c r="A8" s="43"/>
      <c r="B8" s="51"/>
      <c r="C8" s="64" t="s">
        <v>38</v>
      </c>
      <c r="D8" s="76" t="str">
        <f>TDD_5MHz!B$57</f>
        <v/>
      </c>
      <c r="E8" s="75">
        <v>4.8</v>
      </c>
      <c r="F8" s="76">
        <v>4.8</v>
      </c>
      <c r="G8" s="76">
        <v>3.69</v>
      </c>
      <c r="H8" s="76">
        <v>4.4000000000000004</v>
      </c>
      <c r="I8" s="76" t="str">
        <f>TDD_5MHz!G$57</f>
        <v/>
      </c>
      <c r="J8" s="53" t="str">
        <f>TDD_5MHz!H$57</f>
        <v/>
      </c>
      <c r="K8" s="53" t="str">
        <f>TDD_5MHz!I$57</f>
        <v/>
      </c>
      <c r="L8" s="53" t="str">
        <f>TDD_5MHz!J$57</f>
        <v/>
      </c>
      <c r="M8" s="53" t="str">
        <f>TDD_5MHz!K$57</f>
        <v/>
      </c>
      <c r="N8" s="53" t="str">
        <f>TDD_5MHz!L$57</f>
        <v/>
      </c>
      <c r="O8" s="53" t="str">
        <f>TDD_5MHz!M$57</f>
        <v/>
      </c>
      <c r="P8" s="53" t="str">
        <f>TDD_5MHz!N$57</f>
        <v/>
      </c>
      <c r="Q8" s="53"/>
      <c r="R8" s="53"/>
      <c r="S8" s="53"/>
      <c r="T8" s="53"/>
      <c r="U8" s="11">
        <f>STDEV(D8:T8)</f>
        <v>0.52347397260991768</v>
      </c>
      <c r="V8" s="49">
        <f>MAX(D8:T8)-MIN(D8:T8)</f>
        <v>1.1099999999999999</v>
      </c>
      <c r="W8" s="8">
        <f>AVERAGE(D8:T8)</f>
        <v>4.4224999999999994</v>
      </c>
      <c r="Y8" s="54"/>
    </row>
    <row r="9" spans="1:25">
      <c r="B9" s="47"/>
      <c r="C9" s="50" t="s">
        <v>41</v>
      </c>
      <c r="D9" s="57"/>
      <c r="E9" s="57"/>
      <c r="F9" s="57"/>
      <c r="G9" s="57"/>
      <c r="H9" s="57"/>
      <c r="I9" s="57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11"/>
      <c r="V9" s="49"/>
      <c r="W9" s="8"/>
    </row>
    <row r="10" spans="1:25" ht="13.8">
      <c r="A10" s="43"/>
      <c r="B10" s="51"/>
      <c r="C10" s="64" t="s">
        <v>37</v>
      </c>
      <c r="D10" s="76">
        <v>8.1999999999999993</v>
      </c>
      <c r="E10" s="76">
        <v>8.6999999999999993</v>
      </c>
      <c r="F10" s="76" t="str">
        <f>FDD_5MHz!D$57</f>
        <v/>
      </c>
      <c r="G10" s="75">
        <v>9.32</v>
      </c>
      <c r="H10" s="76">
        <v>8.6999999999999993</v>
      </c>
      <c r="I10" s="76" t="str">
        <f>FDD_5MHz!G$57</f>
        <v/>
      </c>
      <c r="J10" s="53"/>
      <c r="K10" s="53"/>
      <c r="L10" s="53"/>
      <c r="M10" s="53" t="str">
        <f>FDD_5MHz!K$57</f>
        <v/>
      </c>
      <c r="N10" s="53" t="str">
        <f>FDD_5MHz!L$57</f>
        <v/>
      </c>
      <c r="O10" s="53" t="str">
        <f>FDD_5MHz!M$57</f>
        <v/>
      </c>
      <c r="P10" s="53" t="str">
        <f>FDD_5MHz!N$57</f>
        <v/>
      </c>
      <c r="Q10" s="62"/>
      <c r="R10" s="62"/>
      <c r="S10" s="62"/>
      <c r="T10" s="62"/>
      <c r="U10" s="11">
        <f>STDEV(D10:T10)</f>
        <v>0.45854843437380427</v>
      </c>
      <c r="V10" s="49">
        <f>MAX(D10:T10)-MIN(D10:T10)</f>
        <v>1.120000000000001</v>
      </c>
      <c r="W10" s="8">
        <f>AVERAGE(D10:T10)</f>
        <v>8.73</v>
      </c>
    </row>
    <row r="11" spans="1:25">
      <c r="B11" s="47"/>
      <c r="C11" s="50" t="s">
        <v>44</v>
      </c>
      <c r="D11" s="76"/>
      <c r="E11" s="76"/>
      <c r="F11" s="76" t="str">
        <f>FDD_5MHz!D$57</f>
        <v/>
      </c>
      <c r="G11" s="76" t="str">
        <f>FDD_5MHz!E$57</f>
        <v/>
      </c>
      <c r="H11" s="76" t="str">
        <f>FDD_5MHz!F$57</f>
        <v/>
      </c>
      <c r="I11" s="76" t="str">
        <f>FDD_5MHz!G$57</f>
        <v/>
      </c>
      <c r="J11" s="53"/>
      <c r="K11" s="53"/>
      <c r="L11" s="53"/>
      <c r="M11" s="53" t="str">
        <f>FDD_5MHz!K$57</f>
        <v/>
      </c>
      <c r="N11" s="53" t="str">
        <f>FDD_5MHz!L$57</f>
        <v/>
      </c>
      <c r="O11" s="53" t="str">
        <f>FDD_5MHz!M$57</f>
        <v/>
      </c>
      <c r="P11" s="53" t="str">
        <f>FDD_5MHz!N$57</f>
        <v/>
      </c>
      <c r="Q11" s="62"/>
      <c r="R11" s="62"/>
      <c r="S11" s="62"/>
      <c r="T11" s="62"/>
      <c r="U11" s="11"/>
      <c r="V11" s="49"/>
      <c r="W11" s="8"/>
    </row>
    <row r="12" spans="1:25" ht="13.8">
      <c r="A12" s="43"/>
      <c r="B12" s="51"/>
      <c r="C12" s="64" t="s">
        <v>37</v>
      </c>
      <c r="D12" s="76">
        <v>8.1999999999999993</v>
      </c>
      <c r="E12" s="76">
        <v>8.6999999999999993</v>
      </c>
      <c r="F12" s="76" t="str">
        <f>TDD_5MHz!D$57</f>
        <v/>
      </c>
      <c r="G12" s="75">
        <v>9.19</v>
      </c>
      <c r="H12" s="76">
        <v>8.6999999999999993</v>
      </c>
      <c r="I12" s="76" t="str">
        <f>TDD_5MHz!G$57</f>
        <v/>
      </c>
      <c r="J12" s="53"/>
      <c r="K12" s="53"/>
      <c r="L12" s="53"/>
      <c r="M12" s="53" t="str">
        <f>TDD_5MHz!K$57</f>
        <v/>
      </c>
      <c r="N12" s="53" t="str">
        <f>TDD_5MHz!L$57</f>
        <v/>
      </c>
      <c r="O12" s="53" t="str">
        <f>TDD_5MHz!M$57</f>
        <v/>
      </c>
      <c r="P12" s="53" t="str">
        <f>TDD_5MHz!N$57</f>
        <v/>
      </c>
      <c r="Q12" s="53"/>
      <c r="R12" s="53"/>
      <c r="S12" s="53"/>
      <c r="T12" s="53"/>
      <c r="U12" s="11">
        <f>STDEV(D12:T12)</f>
        <v>0.40417611672800929</v>
      </c>
      <c r="V12" s="49">
        <f>MAX(D12:T12)-MIN(D12:T12)</f>
        <v>0.99000000000000021</v>
      </c>
      <c r="W12" s="8">
        <f>AVERAGE(D12:T12)</f>
        <v>8.697499999999998</v>
      </c>
    </row>
    <row r="14" spans="1:25">
      <c r="D14" s="54"/>
    </row>
  </sheetData>
  <phoneticPr fontId="7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12"/>
  <sheetViews>
    <sheetView tabSelected="1" zoomScaleNormal="100" workbookViewId="0">
      <selection activeCell="L15" sqref="L15"/>
    </sheetView>
  </sheetViews>
  <sheetFormatPr defaultRowHeight="13.2"/>
  <cols>
    <col min="2" max="2" width="7.109375" customWidth="1"/>
    <col min="3" max="3" width="57.33203125" customWidth="1"/>
    <col min="4" max="4" width="7" bestFit="1" customWidth="1"/>
    <col min="5" max="5" width="5.44140625" customWidth="1"/>
    <col min="6" max="6" width="4.6640625" customWidth="1"/>
    <col min="7" max="7" width="4.44140625" customWidth="1"/>
    <col min="8" max="8" width="5.33203125" customWidth="1"/>
    <col min="9" max="9" width="4.44140625" style="56" customWidth="1"/>
    <col min="10" max="10" width="4.88671875" customWidth="1"/>
    <col min="11" max="11" width="5.88671875" customWidth="1"/>
    <col min="12" max="12" width="4.44140625" customWidth="1"/>
    <col min="13" max="13" width="5.33203125" customWidth="1"/>
    <col min="14" max="14" width="5.44140625" customWidth="1"/>
    <col min="15" max="16" width="5.109375" customWidth="1"/>
    <col min="17" max="19" width="5.33203125" customWidth="1"/>
    <col min="20" max="20" width="5.44140625" customWidth="1"/>
    <col min="21" max="21" width="7" bestFit="1" customWidth="1"/>
    <col min="22" max="22" width="5.44140625" customWidth="1"/>
    <col min="23" max="23" width="5.6640625" customWidth="1"/>
  </cols>
  <sheetData>
    <row r="1" spans="1:25" ht="13.8" thickBot="1">
      <c r="B1" s="15" t="s">
        <v>31</v>
      </c>
    </row>
    <row r="2" spans="1:25" ht="95.4">
      <c r="B2" s="13" t="s">
        <v>7</v>
      </c>
      <c r="C2" s="14" t="s">
        <v>6</v>
      </c>
      <c r="D2" s="63" t="s">
        <v>11</v>
      </c>
      <c r="E2" s="17" t="s">
        <v>18</v>
      </c>
      <c r="F2" s="17" t="s">
        <v>34</v>
      </c>
      <c r="G2" s="17" t="s">
        <v>33</v>
      </c>
      <c r="H2" s="17" t="s">
        <v>48</v>
      </c>
      <c r="I2" s="17" t="s">
        <v>39</v>
      </c>
      <c r="J2" s="17" t="s">
        <v>10</v>
      </c>
      <c r="K2" s="17" t="s">
        <v>10</v>
      </c>
      <c r="L2" s="17" t="s">
        <v>10</v>
      </c>
      <c r="M2" s="17" t="s">
        <v>10</v>
      </c>
      <c r="N2" s="17" t="s">
        <v>10</v>
      </c>
      <c r="O2" s="17" t="s">
        <v>10</v>
      </c>
      <c r="P2" s="17" t="s">
        <v>10</v>
      </c>
      <c r="Q2" s="17"/>
      <c r="R2" s="17"/>
      <c r="S2" s="17"/>
      <c r="T2" s="17"/>
      <c r="U2" s="68" t="s">
        <v>4</v>
      </c>
      <c r="V2" s="69" t="s">
        <v>5</v>
      </c>
      <c r="W2" s="70" t="s">
        <v>0</v>
      </c>
      <c r="X2" s="73" t="s">
        <v>21</v>
      </c>
    </row>
    <row r="3" spans="1:25">
      <c r="B3" s="47"/>
      <c r="C3" s="50" t="s">
        <v>43</v>
      </c>
      <c r="D3" s="57"/>
      <c r="E3" s="57"/>
      <c r="F3" s="57"/>
      <c r="G3" s="57"/>
      <c r="H3" s="57"/>
      <c r="I3" s="57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71"/>
      <c r="V3" s="72"/>
      <c r="W3" s="72"/>
      <c r="X3" s="49"/>
      <c r="Y3" s="54"/>
    </row>
    <row r="4" spans="1:25" ht="15" customHeight="1">
      <c r="A4" s="43"/>
      <c r="B4" s="51"/>
      <c r="C4" s="64" t="s">
        <v>37</v>
      </c>
      <c r="D4" s="76" t="str">
        <f>FDD_5MHz!B$57</f>
        <v/>
      </c>
      <c r="E4" s="75">
        <v>9.6999999999999993</v>
      </c>
      <c r="F4" s="78">
        <v>8.5</v>
      </c>
      <c r="G4" s="79">
        <v>9</v>
      </c>
      <c r="H4" s="76">
        <v>9</v>
      </c>
      <c r="I4" s="75">
        <v>9.99</v>
      </c>
      <c r="J4" s="53" t="str">
        <f>FDD_5MHz!H$57</f>
        <v/>
      </c>
      <c r="K4" s="53" t="str">
        <f>FDD_5MHz!I$57</f>
        <v/>
      </c>
      <c r="L4" s="53" t="str">
        <f>FDD_5MHz!J$57</f>
        <v/>
      </c>
      <c r="M4" s="53" t="str">
        <f>FDD_5MHz!K$57</f>
        <v/>
      </c>
      <c r="N4" s="53" t="str">
        <f>FDD_5MHz!L$57</f>
        <v/>
      </c>
      <c r="O4" s="53" t="str">
        <f>FDD_5MHz!M$57</f>
        <v/>
      </c>
      <c r="P4" s="53" t="str">
        <f>FDD_5MHz!N$57</f>
        <v/>
      </c>
      <c r="Q4" s="62"/>
      <c r="R4" s="62"/>
      <c r="S4" s="62"/>
      <c r="T4" s="62"/>
      <c r="U4" s="71">
        <f>STDEV(D4:T4)</f>
        <v>0.59934964753472564</v>
      </c>
      <c r="V4" s="72">
        <f>MAX(D4:T4)-MIN(D4:T4)</f>
        <v>1.4900000000000002</v>
      </c>
      <c r="W4" s="72">
        <f>AVERAGE(D4:T4)</f>
        <v>9.2380000000000013</v>
      </c>
      <c r="X4" s="49">
        <f>W4+0.5</f>
        <v>9.7380000000000013</v>
      </c>
      <c r="Y4" s="54"/>
    </row>
    <row r="5" spans="1:25" ht="15" customHeight="1">
      <c r="A5" s="43"/>
      <c r="B5" s="51"/>
      <c r="C5" s="64" t="s">
        <v>38</v>
      </c>
      <c r="D5" s="76" t="str">
        <f>FDD_5MHz!B$57</f>
        <v/>
      </c>
      <c r="E5" s="75">
        <v>6.8</v>
      </c>
      <c r="F5" s="78">
        <v>5.8</v>
      </c>
      <c r="G5" s="79">
        <v>5.9</v>
      </c>
      <c r="H5" s="76">
        <v>6.5</v>
      </c>
      <c r="I5" s="75">
        <v>6.65</v>
      </c>
      <c r="J5" s="53" t="str">
        <f>FDD_5MHz!H$57</f>
        <v/>
      </c>
      <c r="K5" s="53" t="str">
        <f>FDD_5MHz!I$57</f>
        <v/>
      </c>
      <c r="L5" s="53" t="str">
        <f>FDD_5MHz!J$57</f>
        <v/>
      </c>
      <c r="M5" s="53" t="str">
        <f>FDD_5MHz!K$57</f>
        <v/>
      </c>
      <c r="N5" s="53" t="str">
        <f>FDD_5MHz!L$57</f>
        <v/>
      </c>
      <c r="O5" s="53" t="str">
        <f>FDD_5MHz!M$57</f>
        <v/>
      </c>
      <c r="P5" s="53" t="str">
        <f>FDD_5MHz!N$57</f>
        <v/>
      </c>
      <c r="Q5" s="62"/>
      <c r="R5" s="62"/>
      <c r="S5" s="62"/>
      <c r="T5" s="62"/>
      <c r="U5" s="71">
        <f>STDEV(D5:T5)</f>
        <v>0.45221676218380047</v>
      </c>
      <c r="V5" s="72">
        <f>MAX(D5:T5)-MIN(D5:T5)</f>
        <v>1</v>
      </c>
      <c r="W5" s="72">
        <f>AVERAGE(D5:T5)</f>
        <v>6.33</v>
      </c>
      <c r="X5" s="49">
        <f>W5+0.5</f>
        <v>6.83</v>
      </c>
      <c r="Y5" s="54"/>
    </row>
    <row r="6" spans="1:25">
      <c r="B6" s="47"/>
      <c r="C6" s="50" t="s">
        <v>42</v>
      </c>
      <c r="D6" s="57"/>
      <c r="E6" s="76"/>
      <c r="F6" s="78"/>
      <c r="G6" s="79"/>
      <c r="H6" s="76"/>
      <c r="I6" s="53"/>
      <c r="J6" s="53" t="str">
        <f>FDD_5MHz!H$57</f>
        <v/>
      </c>
      <c r="K6" s="53" t="str">
        <f>FDD_5MHz!I$57</f>
        <v/>
      </c>
      <c r="L6" s="53" t="str">
        <f>FDD_5MHz!J$57</f>
        <v/>
      </c>
      <c r="M6" s="53" t="str">
        <f>FDD_5MHz!K$57</f>
        <v/>
      </c>
      <c r="N6" s="53" t="str">
        <f>FDD_5MHz!L$57</f>
        <v/>
      </c>
      <c r="O6" s="53" t="str">
        <f>FDD_5MHz!M$57</f>
        <v/>
      </c>
      <c r="P6" s="53" t="str">
        <f>FDD_5MHz!N$57</f>
        <v/>
      </c>
      <c r="Q6" s="62"/>
      <c r="R6" s="62"/>
      <c r="S6" s="62"/>
      <c r="T6" s="62"/>
      <c r="U6" s="71"/>
      <c r="V6" s="72"/>
      <c r="W6" s="72"/>
      <c r="X6" s="49"/>
      <c r="Y6" s="54"/>
    </row>
    <row r="7" spans="1:25" ht="15" customHeight="1">
      <c r="A7" s="43"/>
      <c r="B7" s="51"/>
      <c r="C7" s="64" t="s">
        <v>37</v>
      </c>
      <c r="D7" s="76" t="str">
        <f>TDD_5MHz!B$57</f>
        <v/>
      </c>
      <c r="E7" s="75">
        <v>9.8000000000000007</v>
      </c>
      <c r="F7" s="78">
        <v>8.8000000000000007</v>
      </c>
      <c r="G7" s="79">
        <v>8.6</v>
      </c>
      <c r="H7" s="76">
        <v>9</v>
      </c>
      <c r="I7" s="53"/>
      <c r="J7" s="53" t="str">
        <f>TDD_5MHz!H$57</f>
        <v/>
      </c>
      <c r="K7" s="53" t="str">
        <f>TDD_5MHz!I$57</f>
        <v/>
      </c>
      <c r="L7" s="53" t="str">
        <f>TDD_5MHz!J$57</f>
        <v/>
      </c>
      <c r="M7" s="53" t="str">
        <f>TDD_5MHz!K$57</f>
        <v/>
      </c>
      <c r="N7" s="53" t="str">
        <f>TDD_5MHz!L$57</f>
        <v/>
      </c>
      <c r="O7" s="53" t="str">
        <f>TDD_5MHz!M$57</f>
        <v/>
      </c>
      <c r="P7" s="53" t="str">
        <f>TDD_5MHz!N$57</f>
        <v/>
      </c>
      <c r="Q7" s="53"/>
      <c r="R7" s="53"/>
      <c r="S7" s="53"/>
      <c r="T7" s="53"/>
      <c r="U7" s="71">
        <f>STDEV(D7:T7)</f>
        <v>0.52599112793531699</v>
      </c>
      <c r="V7" s="72">
        <f>MAX(D7:T7)-MIN(D7:T7)</f>
        <v>1.2000000000000011</v>
      </c>
      <c r="W7" s="72">
        <f>AVERAGE(D7:T7)</f>
        <v>9.0500000000000007</v>
      </c>
      <c r="X7" s="49">
        <f>W7+0.5</f>
        <v>9.5500000000000007</v>
      </c>
      <c r="Y7" s="54"/>
    </row>
    <row r="8" spans="1:25" ht="15" customHeight="1">
      <c r="A8" s="43"/>
      <c r="B8" s="51"/>
      <c r="C8" s="64" t="s">
        <v>38</v>
      </c>
      <c r="D8" s="76" t="str">
        <f>TDD_5MHz!B$57</f>
        <v/>
      </c>
      <c r="E8" s="75">
        <v>6.8</v>
      </c>
      <c r="F8" s="78">
        <v>6.3</v>
      </c>
      <c r="G8" s="79">
        <v>5.7</v>
      </c>
      <c r="H8" s="76">
        <v>6.4</v>
      </c>
      <c r="I8" s="53"/>
      <c r="J8" s="53" t="str">
        <f>TDD_5MHz!H$57</f>
        <v/>
      </c>
      <c r="K8" s="53" t="str">
        <f>TDD_5MHz!I$57</f>
        <v/>
      </c>
      <c r="L8" s="53" t="str">
        <f>TDD_5MHz!J$57</f>
        <v/>
      </c>
      <c r="M8" s="53" t="str">
        <f>TDD_5MHz!K$57</f>
        <v/>
      </c>
      <c r="N8" s="53" t="str">
        <f>TDD_5MHz!L$57</f>
        <v/>
      </c>
      <c r="O8" s="53" t="str">
        <f>TDD_5MHz!M$57</f>
        <v/>
      </c>
      <c r="P8" s="53" t="str">
        <f>TDD_5MHz!N$57</f>
        <v/>
      </c>
      <c r="Q8" s="53"/>
      <c r="R8" s="53"/>
      <c r="S8" s="53"/>
      <c r="T8" s="53"/>
      <c r="U8" s="71">
        <f>STDEV(D8:T8)</f>
        <v>0.45460605656619507</v>
      </c>
      <c r="V8" s="72">
        <f>MAX(D8:T8)-MIN(D8:T8)</f>
        <v>1.0999999999999996</v>
      </c>
      <c r="W8" s="72">
        <f>AVERAGE(D8:T8)</f>
        <v>6.3000000000000007</v>
      </c>
      <c r="X8" s="49">
        <f>W8+0.5</f>
        <v>6.8000000000000007</v>
      </c>
      <c r="Y8" s="54"/>
    </row>
    <row r="9" spans="1:25">
      <c r="B9" s="47"/>
      <c r="C9" s="50" t="s">
        <v>41</v>
      </c>
      <c r="D9" s="57"/>
      <c r="E9" s="57"/>
      <c r="F9" s="57"/>
      <c r="G9" s="57"/>
      <c r="H9" s="57"/>
      <c r="I9" s="57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71"/>
      <c r="V9" s="72"/>
      <c r="W9" s="72"/>
      <c r="X9" s="49"/>
    </row>
    <row r="10" spans="1:25" ht="13.8">
      <c r="A10" s="43"/>
      <c r="B10" s="51"/>
      <c r="C10" s="64" t="s">
        <v>37</v>
      </c>
      <c r="D10" s="76">
        <v>10.7</v>
      </c>
      <c r="E10" s="76">
        <v>11.2</v>
      </c>
      <c r="F10" s="76"/>
      <c r="G10" s="79">
        <v>11.3</v>
      </c>
      <c r="H10" s="75">
        <v>10.5</v>
      </c>
      <c r="I10" s="53"/>
      <c r="J10" s="53"/>
      <c r="K10" s="53"/>
      <c r="L10" s="53"/>
      <c r="M10" s="53" t="str">
        <f>FDD_5MHz!K$57</f>
        <v/>
      </c>
      <c r="N10" s="53" t="str">
        <f>FDD_5MHz!L$57</f>
        <v/>
      </c>
      <c r="O10" s="53" t="str">
        <f>FDD_5MHz!M$57</f>
        <v/>
      </c>
      <c r="P10" s="53" t="str">
        <f>FDD_5MHz!N$57</f>
        <v/>
      </c>
      <c r="Q10" s="62"/>
      <c r="R10" s="62"/>
      <c r="S10" s="62"/>
      <c r="T10" s="62"/>
      <c r="U10" s="71">
        <f>STDEV(D10:T10)</f>
        <v>0.38622100754188243</v>
      </c>
      <c r="V10" s="72">
        <f>MAX(D10:T10)-MIN(D10:T10)</f>
        <v>0.80000000000000071</v>
      </c>
      <c r="W10" s="72">
        <f>AVERAGE(D10:T10)</f>
        <v>10.925000000000001</v>
      </c>
      <c r="X10" s="49">
        <f>W10+0.5</f>
        <v>11.425000000000001</v>
      </c>
    </row>
    <row r="11" spans="1:25">
      <c r="B11" s="47"/>
      <c r="C11" s="50" t="s">
        <v>44</v>
      </c>
      <c r="D11" s="57"/>
      <c r="E11" s="76"/>
      <c r="F11" s="76"/>
      <c r="G11" s="79"/>
      <c r="H11" s="76"/>
      <c r="I11" s="53"/>
      <c r="J11" s="53"/>
      <c r="K11" s="53"/>
      <c r="L11" s="53"/>
      <c r="M11" s="53" t="str">
        <f>FDD_5MHz!K$57</f>
        <v/>
      </c>
      <c r="N11" s="53" t="str">
        <f>FDD_5MHz!L$57</f>
        <v/>
      </c>
      <c r="O11" s="53" t="str">
        <f>FDD_5MHz!M$57</f>
        <v/>
      </c>
      <c r="P11" s="53" t="str">
        <f>FDD_5MHz!N$57</f>
        <v/>
      </c>
      <c r="Q11" s="62"/>
      <c r="R11" s="62"/>
      <c r="S11" s="62"/>
      <c r="T11" s="62"/>
      <c r="U11" s="71"/>
      <c r="V11" s="72"/>
      <c r="W11" s="72"/>
      <c r="X11" s="49"/>
    </row>
    <row r="12" spans="1:25" ht="13.8">
      <c r="A12" s="43"/>
      <c r="B12" s="51"/>
      <c r="C12" s="64" t="s">
        <v>37</v>
      </c>
      <c r="D12" s="76">
        <v>10.7</v>
      </c>
      <c r="E12" s="76">
        <v>11.2</v>
      </c>
      <c r="F12" s="76"/>
      <c r="G12" s="79">
        <v>11.2</v>
      </c>
      <c r="H12" s="75">
        <v>10.5</v>
      </c>
      <c r="I12" s="53"/>
      <c r="J12" s="53"/>
      <c r="K12" s="53"/>
      <c r="L12" s="53"/>
      <c r="M12" s="53" t="str">
        <f>TDD_5MHz!K$57</f>
        <v/>
      </c>
      <c r="N12" s="53" t="str">
        <f>TDD_5MHz!L$57</f>
        <v/>
      </c>
      <c r="O12" s="53" t="str">
        <f>TDD_5MHz!M$57</f>
        <v/>
      </c>
      <c r="P12" s="53" t="str">
        <f>TDD_5MHz!N$57</f>
        <v/>
      </c>
      <c r="Q12" s="53"/>
      <c r="R12" s="53"/>
      <c r="S12" s="53"/>
      <c r="T12" s="53"/>
      <c r="U12" s="71">
        <f>STDEV(D12:T12)</f>
        <v>0.35590260840104343</v>
      </c>
      <c r="V12" s="72">
        <f>MAX(D12:T12)-MIN(D12:T12)</f>
        <v>0.69999999999999929</v>
      </c>
      <c r="W12" s="72">
        <f>AVERAGE(D12:T12)</f>
        <v>10.899999999999999</v>
      </c>
      <c r="X12" s="49">
        <f>W12+0.5</f>
        <v>11.399999999999999</v>
      </c>
    </row>
  </sheetData>
  <phoneticPr fontId="7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115"/>
  <sheetViews>
    <sheetView topLeftCell="A7" zoomScaleNormal="100" workbookViewId="0">
      <selection activeCell="B39" sqref="B39"/>
    </sheetView>
  </sheetViews>
  <sheetFormatPr defaultColWidth="9.109375" defaultRowHeight="13.2"/>
  <cols>
    <col min="1" max="1" width="8.6640625" style="18" customWidth="1"/>
    <col min="2" max="2" width="12" style="19" bestFit="1" customWidth="1"/>
    <col min="3" max="7" width="8.6640625" style="18" customWidth="1"/>
    <col min="8" max="8" width="11.33203125" style="18" customWidth="1"/>
    <col min="9" max="13" width="8.6640625" style="18" customWidth="1"/>
    <col min="14" max="16384" width="9.109375" style="18"/>
  </cols>
  <sheetData>
    <row r="1" spans="1:15">
      <c r="A1" s="20"/>
      <c r="B1" s="20"/>
      <c r="C1" s="20"/>
      <c r="D1" s="20"/>
      <c r="E1" s="20"/>
      <c r="F1" s="20"/>
      <c r="G1" s="20" t="s">
        <v>1</v>
      </c>
      <c r="H1">
        <v>12377600</v>
      </c>
      <c r="I1" s="20" t="s">
        <v>2</v>
      </c>
    </row>
    <row r="2" spans="1:15">
      <c r="A2" s="20"/>
      <c r="B2" s="20"/>
      <c r="C2" s="20"/>
      <c r="D2" s="20"/>
      <c r="E2" s="20"/>
      <c r="F2" s="20"/>
      <c r="G2" s="20" t="s">
        <v>8</v>
      </c>
      <c r="H2" s="20">
        <f>H1*0.7</f>
        <v>8664320</v>
      </c>
    </row>
    <row r="3" spans="1:15">
      <c r="A3" s="20" t="s">
        <v>3</v>
      </c>
      <c r="B3" s="20" t="s">
        <v>5</v>
      </c>
      <c r="C3" s="20"/>
      <c r="D3" s="20"/>
      <c r="E3" s="20"/>
      <c r="F3" s="20"/>
      <c r="G3" s="20"/>
      <c r="H3" s="20"/>
    </row>
    <row r="4" spans="1:15">
      <c r="A4" s="20">
        <v>0.7</v>
      </c>
      <c r="B4" s="20">
        <f>ABS(MIN(B57:L57)-MAX(B57:L57))</f>
        <v>0</v>
      </c>
      <c r="C4" s="20"/>
      <c r="D4" s="20"/>
      <c r="E4" s="20"/>
      <c r="F4" s="20"/>
      <c r="G4" s="20"/>
      <c r="H4" s="20"/>
    </row>
    <row r="5" spans="1:15">
      <c r="A5" s="21"/>
      <c r="B5" s="22"/>
      <c r="G5" s="36"/>
    </row>
    <row r="6" spans="1:15" ht="17.399999999999999">
      <c r="A6" s="44"/>
      <c r="B6" s="22"/>
      <c r="O6" s="44"/>
    </row>
    <row r="7" spans="1:15">
      <c r="A7" s="21"/>
      <c r="B7" s="22"/>
    </row>
    <row r="8" spans="1:15">
      <c r="A8" s="23"/>
      <c r="B8" s="22"/>
    </row>
    <row r="9" spans="1:15">
      <c r="A9" s="23"/>
      <c r="B9" s="22"/>
    </row>
    <row r="10" spans="1:15">
      <c r="A10" s="23"/>
      <c r="B10" s="22"/>
    </row>
    <row r="11" spans="1:15">
      <c r="A11" s="23"/>
      <c r="B11" s="22"/>
    </row>
    <row r="12" spans="1:15">
      <c r="A12" s="23"/>
      <c r="B12" s="22"/>
    </row>
    <row r="13" spans="1:15">
      <c r="A13" s="23"/>
      <c r="B13" s="22"/>
    </row>
    <row r="14" spans="1:15">
      <c r="A14" s="23"/>
      <c r="B14" s="22"/>
    </row>
    <row r="15" spans="1:15">
      <c r="A15" s="23"/>
      <c r="B15" s="22"/>
    </row>
    <row r="16" spans="1:15">
      <c r="A16" s="23"/>
      <c r="B16" s="22"/>
    </row>
    <row r="17" spans="1:11">
      <c r="A17" s="23"/>
      <c r="B17" s="22"/>
    </row>
    <row r="18" spans="1:11">
      <c r="A18" s="23"/>
      <c r="B18" s="22"/>
    </row>
    <row r="19" spans="1:11">
      <c r="A19" s="23"/>
      <c r="B19" s="22"/>
    </row>
    <row r="20" spans="1:11">
      <c r="A20" s="23"/>
      <c r="B20" s="22"/>
    </row>
    <row r="21" spans="1:11">
      <c r="A21" s="23"/>
      <c r="B21" s="22"/>
    </row>
    <row r="22" spans="1:11">
      <c r="A22" s="23"/>
      <c r="B22" s="22"/>
    </row>
    <row r="23" spans="1:11">
      <c r="A23" s="23"/>
      <c r="B23" s="22"/>
    </row>
    <row r="24" spans="1:11">
      <c r="A24" s="23"/>
      <c r="B24" s="22"/>
    </row>
    <row r="25" spans="1:11">
      <c r="A25" s="23"/>
      <c r="B25" s="22"/>
    </row>
    <row r="26" spans="1:11">
      <c r="A26" s="23"/>
      <c r="B26" s="22"/>
    </row>
    <row r="27" spans="1:11">
      <c r="A27" s="23"/>
      <c r="B27" s="22"/>
    </row>
    <row r="28" spans="1:11">
      <c r="A28" s="23"/>
      <c r="B28" s="22"/>
    </row>
    <row r="29" spans="1:11">
      <c r="A29" s="23"/>
      <c r="B29" s="22"/>
    </row>
    <row r="30" spans="1:11">
      <c r="A30" s="23"/>
      <c r="B30" s="22"/>
    </row>
    <row r="31" spans="1:11">
      <c r="A31" s="23"/>
      <c r="B31" s="22"/>
      <c r="K31" s="36" t="s">
        <v>12</v>
      </c>
    </row>
    <row r="32" spans="1:11">
      <c r="A32" s="23"/>
      <c r="B32" s="22"/>
    </row>
    <row r="33" spans="1:12">
      <c r="A33" s="23"/>
      <c r="B33" s="22"/>
    </row>
    <row r="34" spans="1:12">
      <c r="A34" s="23"/>
      <c r="B34" s="22"/>
    </row>
    <row r="35" spans="1:12">
      <c r="A35" s="23"/>
      <c r="B35" s="22"/>
    </row>
    <row r="36" spans="1:12">
      <c r="A36" s="23"/>
      <c r="B36" s="22"/>
    </row>
    <row r="37" spans="1:12" s="25" customFormat="1" ht="68.25" customHeight="1">
      <c r="A37" s="33" t="s">
        <v>16</v>
      </c>
      <c r="B37" s="33" t="s">
        <v>11</v>
      </c>
      <c r="C37" s="33" t="s">
        <v>18</v>
      </c>
      <c r="D37" s="33" t="s">
        <v>19</v>
      </c>
      <c r="E37" s="33" t="s">
        <v>33</v>
      </c>
      <c r="F37" s="33"/>
      <c r="G37" s="33"/>
      <c r="H37" s="33"/>
      <c r="I37" s="34"/>
      <c r="J37" s="34"/>
      <c r="K37" s="34"/>
      <c r="L37" s="34"/>
    </row>
    <row r="38" spans="1:12">
      <c r="A38">
        <v>2</v>
      </c>
      <c r="B38" s="61"/>
      <c r="C38" s="61"/>
      <c r="D38" s="61"/>
      <c r="E38" s="61"/>
      <c r="I38" s="45"/>
      <c r="J38" s="46"/>
      <c r="K38" s="46"/>
      <c r="L38" s="46"/>
    </row>
    <row r="39" spans="1:12">
      <c r="A39">
        <v>3</v>
      </c>
      <c r="B39" s="61"/>
      <c r="C39" s="61"/>
      <c r="D39" s="61"/>
      <c r="E39" s="61"/>
      <c r="I39" s="45"/>
      <c r="J39" s="46"/>
      <c r="K39" s="46"/>
      <c r="L39" s="46"/>
    </row>
    <row r="40" spans="1:12">
      <c r="A40">
        <v>4</v>
      </c>
      <c r="B40" s="61"/>
      <c r="C40" s="61"/>
      <c r="D40" s="61"/>
      <c r="E40" s="61"/>
      <c r="I40" s="45"/>
      <c r="K40" s="46"/>
      <c r="L40" s="46"/>
    </row>
    <row r="41" spans="1:12">
      <c r="A41">
        <v>5</v>
      </c>
      <c r="B41" s="61"/>
      <c r="C41" s="61"/>
      <c r="D41" s="61"/>
      <c r="E41" s="61"/>
      <c r="I41" s="45"/>
      <c r="K41" s="46"/>
      <c r="L41" s="46"/>
    </row>
    <row r="42" spans="1:12">
      <c r="A42">
        <v>6</v>
      </c>
      <c r="B42" s="61"/>
      <c r="C42" s="61"/>
      <c r="D42" s="61"/>
      <c r="E42" s="61"/>
      <c r="I42" s="45"/>
      <c r="K42" s="46"/>
      <c r="L42" s="46"/>
    </row>
    <row r="43" spans="1:12">
      <c r="A43">
        <v>7</v>
      </c>
      <c r="B43" s="61"/>
      <c r="C43" s="61"/>
      <c r="D43" s="61"/>
      <c r="E43" s="61"/>
      <c r="I43" s="45"/>
      <c r="K43" s="46"/>
      <c r="L43" s="46"/>
    </row>
    <row r="44" spans="1:12">
      <c r="A44">
        <v>8</v>
      </c>
      <c r="B44" s="61"/>
      <c r="C44" s="61"/>
      <c r="D44" s="61"/>
      <c r="E44" s="61"/>
      <c r="I44" s="45"/>
      <c r="K44" s="46"/>
      <c r="L44" s="46"/>
    </row>
    <row r="45" spans="1:12">
      <c r="A45">
        <v>9</v>
      </c>
      <c r="B45" s="61"/>
      <c r="C45" s="61"/>
      <c r="D45" s="61"/>
      <c r="E45" s="61"/>
      <c r="I45" s="45"/>
      <c r="K45" s="46"/>
      <c r="L45" s="46"/>
    </row>
    <row r="46" spans="1:12">
      <c r="A46">
        <v>10</v>
      </c>
      <c r="B46" s="61"/>
      <c r="C46" s="61"/>
      <c r="D46" s="61"/>
      <c r="E46" s="61"/>
      <c r="I46" s="45"/>
      <c r="K46" s="46"/>
      <c r="L46" s="46"/>
    </row>
    <row r="47" spans="1:12">
      <c r="A47">
        <v>11</v>
      </c>
      <c r="B47" s="61"/>
      <c r="C47" s="61"/>
      <c r="D47" s="61"/>
      <c r="E47" s="61"/>
      <c r="I47" s="45"/>
      <c r="K47" s="46"/>
      <c r="L47" s="46"/>
    </row>
    <row r="48" spans="1:12">
      <c r="A48">
        <v>12</v>
      </c>
      <c r="B48" s="61"/>
      <c r="C48" s="61"/>
      <c r="D48" s="61"/>
      <c r="E48" s="61"/>
      <c r="I48" s="45"/>
      <c r="K48" s="46"/>
      <c r="L48" s="46"/>
    </row>
    <row r="49" spans="1:15">
      <c r="A49">
        <v>13</v>
      </c>
      <c r="B49" s="61"/>
      <c r="C49" s="61"/>
      <c r="D49" s="61"/>
      <c r="E49" s="61"/>
      <c r="I49" s="45"/>
      <c r="K49" s="46"/>
      <c r="L49" s="46"/>
    </row>
    <row r="50" spans="1:15">
      <c r="A50">
        <v>14</v>
      </c>
      <c r="B50" s="61"/>
      <c r="C50" s="61"/>
      <c r="D50" s="61"/>
      <c r="E50" s="61"/>
      <c r="I50" s="45"/>
      <c r="K50" s="46"/>
      <c r="L50" s="46"/>
    </row>
    <row r="51" spans="1:15">
      <c r="A51">
        <v>15</v>
      </c>
      <c r="B51" s="61"/>
      <c r="C51" s="61"/>
      <c r="D51" s="61"/>
      <c r="E51" s="61"/>
      <c r="I51" s="45"/>
      <c r="K51" s="46"/>
      <c r="L51" s="46"/>
    </row>
    <row r="52" spans="1:15">
      <c r="A52">
        <v>16</v>
      </c>
      <c r="B52" s="61"/>
      <c r="C52" s="61"/>
      <c r="D52" s="61"/>
      <c r="E52" s="61"/>
      <c r="H52" s="46"/>
      <c r="I52" s="45"/>
      <c r="J52" s="46"/>
      <c r="K52" s="46"/>
      <c r="L52" s="46"/>
    </row>
    <row r="53" spans="1:15">
      <c r="A53">
        <v>17</v>
      </c>
      <c r="B53" s="61"/>
      <c r="C53" s="61"/>
      <c r="D53" s="61"/>
      <c r="E53" s="61"/>
      <c r="H53" s="46"/>
      <c r="I53" s="45"/>
      <c r="J53" s="46"/>
      <c r="K53" s="46"/>
      <c r="L53" s="46"/>
    </row>
    <row r="54" spans="1:15">
      <c r="A54">
        <v>18</v>
      </c>
      <c r="B54" s="61"/>
      <c r="C54" s="61"/>
      <c r="D54" s="61"/>
      <c r="E54" s="61"/>
      <c r="H54" s="46"/>
      <c r="I54" s="45"/>
      <c r="J54" s="46"/>
      <c r="K54" s="46"/>
      <c r="L54" s="46"/>
    </row>
    <row r="55" spans="1:15">
      <c r="A55">
        <v>19</v>
      </c>
      <c r="B55" s="61"/>
      <c r="C55" s="61"/>
      <c r="D55" s="61"/>
      <c r="E55" s="61"/>
      <c r="H55" s="46"/>
      <c r="I55" s="45"/>
      <c r="J55" s="46"/>
      <c r="K55" s="46"/>
      <c r="L55" s="46"/>
    </row>
    <row r="56" spans="1:15">
      <c r="A56">
        <v>20</v>
      </c>
      <c r="B56" s="61"/>
      <c r="C56" s="61"/>
      <c r="D56" s="61"/>
      <c r="E56" s="61"/>
      <c r="H56" s="46"/>
      <c r="I56" s="45"/>
      <c r="J56" s="46"/>
      <c r="K56" s="46"/>
      <c r="L56" s="46"/>
    </row>
    <row r="57" spans="1:15" ht="15">
      <c r="A57" s="20" t="s">
        <v>15</v>
      </c>
      <c r="B57" s="20" t="str">
        <f t="shared" ref="B57:O57" si="0">IF(OR(MIN(B$38:B$56)&gt;$A4*$H$1,SUM(B$38:B$56)=0),"",(LOG10(($A4*$H$1)/INDEX(B$38:B$56,MATCH($A4*$H$1,B$38:B$56)))/LOG10(INDEX(B$38:B$56,MATCH($A4*$H$1,B$38:B$56))/INDEX(B$38:B$56,1+MATCH($A4*$H$1,B$38:B$56))))*(INDEX($A$38:$A$56,MATCH($A4*$H$1,B$38:B$56))-INDEX($A$38:$A$56,1+MATCH($A4*$H$1,B$38:B$56)))+INDEX($A$38:$A$56,MATCH($A4*$H$1,B$38:B$56)))</f>
        <v/>
      </c>
      <c r="C57" s="58" t="str">
        <f t="shared" si="0"/>
        <v/>
      </c>
      <c r="D57" s="58" t="str">
        <f t="shared" si="0"/>
        <v/>
      </c>
      <c r="E57" s="20" t="str">
        <f t="shared" si="0"/>
        <v/>
      </c>
      <c r="F57" s="20" t="str">
        <f t="shared" si="0"/>
        <v/>
      </c>
      <c r="G57" s="20" t="str">
        <f t="shared" si="0"/>
        <v/>
      </c>
      <c r="H57" s="20" t="str">
        <f t="shared" si="0"/>
        <v/>
      </c>
      <c r="I57" s="20" t="str">
        <f t="shared" si="0"/>
        <v/>
      </c>
      <c r="J57" s="20" t="str">
        <f t="shared" si="0"/>
        <v/>
      </c>
      <c r="K57" s="20" t="str">
        <f t="shared" si="0"/>
        <v/>
      </c>
      <c r="L57" s="20" t="str">
        <f t="shared" si="0"/>
        <v/>
      </c>
      <c r="M57" s="20" t="str">
        <f t="shared" si="0"/>
        <v/>
      </c>
      <c r="N57" s="20" t="str">
        <f t="shared" si="0"/>
        <v/>
      </c>
      <c r="O57" s="20" t="str">
        <f t="shared" si="0"/>
        <v/>
      </c>
    </row>
    <row r="58" spans="1:15">
      <c r="A58" s="35"/>
      <c r="B58" s="26"/>
      <c r="C58" s="26"/>
      <c r="D58" s="26"/>
      <c r="E58" s="26"/>
      <c r="F58" s="26"/>
      <c r="G58" s="26"/>
      <c r="H58" s="26"/>
      <c r="I58" s="45"/>
      <c r="J58" s="26"/>
    </row>
    <row r="59" spans="1:15">
      <c r="B59" s="18"/>
      <c r="I59" s="45"/>
    </row>
    <row r="60" spans="1:15">
      <c r="B60" s="18"/>
      <c r="I60" s="45"/>
    </row>
    <row r="61" spans="1:15">
      <c r="A61" s="36"/>
      <c r="B61" s="18"/>
      <c r="I61" s="45"/>
    </row>
    <row r="62" spans="1:15">
      <c r="B62" s="18"/>
    </row>
    <row r="63" spans="1:15">
      <c r="B63" s="18"/>
    </row>
    <row r="64" spans="1:15">
      <c r="B64" s="18"/>
    </row>
    <row r="65" spans="1:4">
      <c r="B65" s="18"/>
    </row>
    <row r="66" spans="1:4">
      <c r="B66" s="18"/>
    </row>
    <row r="67" spans="1:4">
      <c r="B67" s="18"/>
    </row>
    <row r="68" spans="1:4">
      <c r="B68" s="18"/>
    </row>
    <row r="69" spans="1:4">
      <c r="B69" s="18"/>
    </row>
    <row r="70" spans="1:4">
      <c r="B70" s="18"/>
    </row>
    <row r="71" spans="1:4">
      <c r="B71" s="18"/>
    </row>
    <row r="72" spans="1:4">
      <c r="D72" s="20"/>
    </row>
    <row r="73" spans="1:4">
      <c r="D73" s="20"/>
    </row>
    <row r="74" spans="1:4">
      <c r="B74" s="18"/>
    </row>
    <row r="75" spans="1:4">
      <c r="B75" s="18"/>
    </row>
    <row r="76" spans="1:4">
      <c r="B76" s="18"/>
    </row>
    <row r="77" spans="1:4" s="36" customFormat="1">
      <c r="A77" s="59"/>
    </row>
    <row r="78" spans="1:4">
      <c r="B78" s="18"/>
    </row>
    <row r="79" spans="1:4">
      <c r="B79" s="18"/>
    </row>
    <row r="80" spans="1:4">
      <c r="B80" s="18"/>
    </row>
    <row r="81" spans="1:4">
      <c r="B81" s="18"/>
    </row>
    <row r="82" spans="1:4">
      <c r="B82" s="18"/>
    </row>
    <row r="83" spans="1:4">
      <c r="B83" s="18"/>
    </row>
    <row r="84" spans="1:4">
      <c r="B84" s="18"/>
    </row>
    <row r="85" spans="1:4">
      <c r="B85" s="18"/>
    </row>
    <row r="86" spans="1:4">
      <c r="B86" s="18"/>
    </row>
    <row r="87" spans="1:4">
      <c r="B87" s="18"/>
    </row>
    <row r="89" spans="1:4">
      <c r="A89" s="24"/>
      <c r="D89" s="20"/>
    </row>
    <row r="90" spans="1:4">
      <c r="B90" s="28"/>
    </row>
    <row r="92" spans="1:4">
      <c r="B92" s="27"/>
    </row>
    <row r="93" spans="1:4">
      <c r="B93" s="27"/>
    </row>
    <row r="94" spans="1:4">
      <c r="B94" s="27"/>
    </row>
    <row r="95" spans="1:4">
      <c r="B95" s="27"/>
    </row>
    <row r="96" spans="1:4">
      <c r="B96" s="27"/>
    </row>
    <row r="97" spans="2:3">
      <c r="B97" s="27"/>
    </row>
    <row r="98" spans="2:3">
      <c r="B98" s="27"/>
    </row>
    <row r="99" spans="2:3">
      <c r="B99" s="27"/>
    </row>
    <row r="100" spans="2:3">
      <c r="B100" s="27"/>
    </row>
    <row r="101" spans="2:3">
      <c r="B101" s="27"/>
    </row>
    <row r="104" spans="2:3">
      <c r="C104" s="29"/>
    </row>
    <row r="105" spans="2:3">
      <c r="C105" s="29"/>
    </row>
    <row r="106" spans="2:3">
      <c r="C106" s="29"/>
    </row>
    <row r="107" spans="2:3">
      <c r="B107" s="30"/>
      <c r="C107" s="29"/>
    </row>
    <row r="108" spans="2:3">
      <c r="B108" s="30"/>
      <c r="C108" s="29"/>
    </row>
    <row r="109" spans="2:3">
      <c r="B109" s="30"/>
      <c r="C109" s="29"/>
    </row>
    <row r="110" spans="2:3">
      <c r="B110" s="30"/>
      <c r="C110" s="29"/>
    </row>
    <row r="111" spans="2:3">
      <c r="B111" s="30"/>
      <c r="C111" s="29"/>
    </row>
    <row r="112" spans="2:3">
      <c r="B112" s="30"/>
      <c r="C112" s="29"/>
    </row>
    <row r="113" spans="2:4">
      <c r="B113" s="30"/>
      <c r="C113" s="29"/>
    </row>
    <row r="114" spans="2:4">
      <c r="B114" s="30"/>
      <c r="C114" s="31"/>
    </row>
    <row r="115" spans="2:4">
      <c r="B115" s="30"/>
      <c r="D115" s="32"/>
    </row>
  </sheetData>
  <phoneticPr fontId="7" type="noConversion"/>
  <pageMargins left="0.7" right="0.7" top="0.75" bottom="0.75" header="0.3" footer="0.3"/>
  <pageSetup paperSize="9" orientation="portrait" horizontalDpi="300" verticalDpi="3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115"/>
  <sheetViews>
    <sheetView topLeftCell="A2" zoomScaleNormal="100" workbookViewId="0">
      <selection activeCell="B57" sqref="B57"/>
    </sheetView>
  </sheetViews>
  <sheetFormatPr defaultColWidth="9.109375" defaultRowHeight="13.2"/>
  <cols>
    <col min="1" max="1" width="8.6640625" style="18" customWidth="1"/>
    <col min="2" max="2" width="12" style="19" bestFit="1" customWidth="1"/>
    <col min="3" max="7" width="8.6640625" style="18" customWidth="1"/>
    <col min="8" max="8" width="11.33203125" style="18" customWidth="1"/>
    <col min="9" max="13" width="8.6640625" style="18" customWidth="1"/>
    <col min="14" max="16384" width="9.109375" style="18"/>
  </cols>
  <sheetData>
    <row r="1" spans="1:15">
      <c r="A1" s="20"/>
      <c r="B1" s="20"/>
      <c r="C1" s="20"/>
      <c r="D1" s="20"/>
      <c r="E1" s="20"/>
      <c r="F1" s="20"/>
      <c r="G1" s="20" t="s">
        <v>1</v>
      </c>
      <c r="H1">
        <v>36672000</v>
      </c>
      <c r="I1" s="20" t="s">
        <v>2</v>
      </c>
    </row>
    <row r="2" spans="1:15">
      <c r="A2" s="20"/>
      <c r="B2" s="20"/>
      <c r="C2" s="20"/>
      <c r="D2" s="20"/>
      <c r="E2" s="20"/>
      <c r="F2" s="20"/>
      <c r="G2" s="20" t="s">
        <v>8</v>
      </c>
      <c r="H2" s="20">
        <f>H1*0.7</f>
        <v>25670400</v>
      </c>
    </row>
    <row r="3" spans="1:15">
      <c r="A3" s="20" t="s">
        <v>3</v>
      </c>
      <c r="B3" s="20" t="s">
        <v>5</v>
      </c>
      <c r="C3" s="20"/>
      <c r="D3" s="20"/>
      <c r="E3" s="20"/>
      <c r="F3" s="20"/>
      <c r="G3" s="20"/>
      <c r="H3" s="20"/>
    </row>
    <row r="4" spans="1:15">
      <c r="A4" s="20">
        <v>0.7</v>
      </c>
      <c r="B4" s="20">
        <f>ABS(MIN(B57:L57)-MAX(B57:L57))</f>
        <v>0</v>
      </c>
      <c r="C4" s="20"/>
      <c r="D4" s="20"/>
      <c r="E4" s="20"/>
      <c r="F4" s="20"/>
      <c r="G4" s="20"/>
      <c r="H4" s="20"/>
    </row>
    <row r="5" spans="1:15">
      <c r="A5" s="21"/>
      <c r="B5" s="22"/>
      <c r="G5" s="36"/>
    </row>
    <row r="6" spans="1:15" ht="17.399999999999999">
      <c r="A6" s="44"/>
      <c r="B6" s="22"/>
      <c r="O6" s="44"/>
    </row>
    <row r="7" spans="1:15">
      <c r="A7" s="21"/>
      <c r="B7" s="22"/>
    </row>
    <row r="8" spans="1:15">
      <c r="A8" s="23"/>
      <c r="B8" s="22"/>
    </row>
    <row r="9" spans="1:15">
      <c r="A9" s="23"/>
      <c r="B9" s="22"/>
    </row>
    <row r="10" spans="1:15">
      <c r="A10" s="23"/>
      <c r="B10" s="22"/>
    </row>
    <row r="11" spans="1:15">
      <c r="A11" s="23"/>
      <c r="B11" s="22"/>
    </row>
    <row r="12" spans="1:15">
      <c r="A12" s="23"/>
      <c r="B12" s="22"/>
    </row>
    <row r="13" spans="1:15">
      <c r="A13" s="23"/>
      <c r="B13" s="22"/>
    </row>
    <row r="14" spans="1:15">
      <c r="A14" s="23"/>
      <c r="B14" s="22"/>
    </row>
    <row r="15" spans="1:15">
      <c r="A15" s="23"/>
      <c r="B15" s="22"/>
    </row>
    <row r="16" spans="1:15">
      <c r="A16" s="23"/>
      <c r="B16" s="22"/>
    </row>
    <row r="17" spans="1:11">
      <c r="A17" s="23"/>
      <c r="B17" s="22"/>
    </row>
    <row r="18" spans="1:11">
      <c r="A18" s="23"/>
      <c r="B18" s="22"/>
    </row>
    <row r="19" spans="1:11">
      <c r="A19" s="23"/>
      <c r="B19" s="22"/>
    </row>
    <row r="20" spans="1:11">
      <c r="A20" s="23"/>
      <c r="B20" s="22"/>
    </row>
    <row r="21" spans="1:11">
      <c r="A21" s="23"/>
      <c r="B21" s="22"/>
    </row>
    <row r="22" spans="1:11">
      <c r="A22" s="23"/>
      <c r="B22" s="22"/>
    </row>
    <row r="23" spans="1:11">
      <c r="A23" s="23"/>
      <c r="B23" s="22"/>
    </row>
    <row r="24" spans="1:11">
      <c r="A24" s="23"/>
      <c r="B24" s="22"/>
    </row>
    <row r="25" spans="1:11">
      <c r="A25" s="23"/>
      <c r="B25" s="22"/>
    </row>
    <row r="26" spans="1:11">
      <c r="A26" s="23"/>
      <c r="B26" s="22"/>
    </row>
    <row r="27" spans="1:11">
      <c r="A27" s="23"/>
      <c r="B27" s="22"/>
    </row>
    <row r="28" spans="1:11">
      <c r="A28" s="23"/>
      <c r="B28" s="22"/>
    </row>
    <row r="29" spans="1:11">
      <c r="A29" s="23"/>
      <c r="B29" s="22"/>
    </row>
    <row r="30" spans="1:11">
      <c r="A30" s="23"/>
      <c r="B30" s="22"/>
    </row>
    <row r="31" spans="1:11">
      <c r="A31" s="23"/>
      <c r="B31" s="22"/>
      <c r="K31" s="36" t="s">
        <v>12</v>
      </c>
    </row>
    <row r="32" spans="1:11">
      <c r="A32" s="23"/>
      <c r="B32" s="22"/>
    </row>
    <row r="33" spans="1:12">
      <c r="A33" s="23"/>
      <c r="B33" s="22"/>
    </row>
    <row r="34" spans="1:12">
      <c r="A34" s="23"/>
      <c r="B34" s="22"/>
    </row>
    <row r="35" spans="1:12">
      <c r="A35" s="23"/>
      <c r="B35" s="22"/>
    </row>
    <row r="36" spans="1:12">
      <c r="A36" s="23"/>
      <c r="B36" s="22"/>
    </row>
    <row r="37" spans="1:12" s="25" customFormat="1" ht="68.25" customHeight="1">
      <c r="A37" s="33" t="s">
        <v>16</v>
      </c>
      <c r="B37" s="33" t="s">
        <v>11</v>
      </c>
      <c r="C37" s="33" t="s">
        <v>18</v>
      </c>
      <c r="D37" s="33" t="s">
        <v>19</v>
      </c>
      <c r="E37" s="33" t="s">
        <v>33</v>
      </c>
      <c r="F37" s="33"/>
      <c r="G37" s="33"/>
      <c r="H37" s="33"/>
      <c r="I37" s="34"/>
      <c r="J37" s="34"/>
      <c r="K37" s="34"/>
      <c r="L37" s="34"/>
    </row>
    <row r="38" spans="1:12">
      <c r="A38">
        <v>2</v>
      </c>
      <c r="B38" s="61"/>
      <c r="C38" s="61"/>
      <c r="D38" s="61"/>
      <c r="E38" s="61"/>
      <c r="I38" s="45"/>
      <c r="J38" s="46"/>
      <c r="K38" s="46"/>
      <c r="L38" s="46"/>
    </row>
    <row r="39" spans="1:12">
      <c r="A39">
        <v>3</v>
      </c>
      <c r="B39" s="61"/>
      <c r="C39" s="61"/>
      <c r="D39" s="61"/>
      <c r="E39" s="61"/>
      <c r="I39" s="45"/>
      <c r="J39" s="46"/>
      <c r="K39" s="46"/>
      <c r="L39" s="46"/>
    </row>
    <row r="40" spans="1:12">
      <c r="A40">
        <v>4</v>
      </c>
      <c r="B40" s="61"/>
      <c r="C40" s="61"/>
      <c r="D40" s="61"/>
      <c r="E40" s="61"/>
      <c r="I40" s="45"/>
      <c r="K40" s="46"/>
      <c r="L40" s="46"/>
    </row>
    <row r="41" spans="1:12">
      <c r="A41">
        <v>5</v>
      </c>
      <c r="B41" s="61"/>
      <c r="C41" s="61"/>
      <c r="D41" s="61"/>
      <c r="E41" s="61"/>
      <c r="I41" s="45"/>
      <c r="K41" s="46"/>
      <c r="L41" s="46"/>
    </row>
    <row r="42" spans="1:12">
      <c r="A42">
        <v>6</v>
      </c>
      <c r="B42" s="61"/>
      <c r="C42" s="61"/>
      <c r="D42" s="61"/>
      <c r="E42" s="61"/>
      <c r="I42" s="45"/>
      <c r="K42" s="46"/>
      <c r="L42" s="46"/>
    </row>
    <row r="43" spans="1:12">
      <c r="A43">
        <v>7</v>
      </c>
      <c r="B43" s="61"/>
      <c r="C43" s="61"/>
      <c r="D43" s="61"/>
      <c r="E43" s="61"/>
      <c r="I43" s="45"/>
      <c r="K43" s="46"/>
      <c r="L43" s="46"/>
    </row>
    <row r="44" spans="1:12">
      <c r="A44">
        <v>8</v>
      </c>
      <c r="B44" s="61"/>
      <c r="C44" s="61"/>
      <c r="D44" s="61"/>
      <c r="E44" s="61"/>
      <c r="I44" s="45"/>
      <c r="K44" s="46"/>
      <c r="L44" s="46"/>
    </row>
    <row r="45" spans="1:12">
      <c r="A45">
        <v>9</v>
      </c>
      <c r="B45" s="61"/>
      <c r="C45" s="61"/>
      <c r="D45" s="61"/>
      <c r="E45" s="61"/>
      <c r="I45" s="45"/>
      <c r="K45" s="46"/>
      <c r="L45" s="46"/>
    </row>
    <row r="46" spans="1:12">
      <c r="A46">
        <v>10</v>
      </c>
      <c r="B46" s="61"/>
      <c r="C46" s="61"/>
      <c r="D46" s="61"/>
      <c r="E46" s="61"/>
      <c r="I46" s="45"/>
      <c r="K46" s="46"/>
      <c r="L46" s="46"/>
    </row>
    <row r="47" spans="1:12">
      <c r="A47">
        <v>11</v>
      </c>
      <c r="B47" s="61"/>
      <c r="C47" s="61"/>
      <c r="D47" s="61"/>
      <c r="E47" s="61"/>
      <c r="I47" s="45"/>
      <c r="K47" s="46"/>
      <c r="L47" s="46"/>
    </row>
    <row r="48" spans="1:12">
      <c r="A48">
        <v>12</v>
      </c>
      <c r="B48" s="61"/>
      <c r="C48" s="61"/>
      <c r="D48" s="61"/>
      <c r="E48" s="61"/>
      <c r="I48" s="45"/>
      <c r="K48" s="46"/>
      <c r="L48" s="46"/>
    </row>
    <row r="49" spans="1:15">
      <c r="A49">
        <v>13</v>
      </c>
      <c r="B49" s="61"/>
      <c r="C49" s="61"/>
      <c r="D49" s="61"/>
      <c r="E49" s="61"/>
      <c r="I49" s="45"/>
      <c r="K49" s="46"/>
      <c r="L49" s="46"/>
    </row>
    <row r="50" spans="1:15">
      <c r="A50">
        <v>14</v>
      </c>
      <c r="B50" s="61"/>
      <c r="C50" s="61"/>
      <c r="D50" s="61"/>
      <c r="E50" s="61"/>
      <c r="I50" s="45"/>
      <c r="K50" s="46"/>
      <c r="L50" s="46"/>
    </row>
    <row r="51" spans="1:15">
      <c r="A51">
        <v>15</v>
      </c>
      <c r="B51" s="61"/>
      <c r="C51" s="61"/>
      <c r="D51" s="61"/>
      <c r="E51" s="61"/>
      <c r="I51" s="45"/>
      <c r="K51" s="46"/>
      <c r="L51" s="46"/>
    </row>
    <row r="52" spans="1:15">
      <c r="A52">
        <v>16</v>
      </c>
      <c r="B52" s="61"/>
      <c r="C52" s="61"/>
      <c r="D52" s="61"/>
      <c r="E52" s="61"/>
      <c r="H52" s="46"/>
      <c r="I52" s="45"/>
      <c r="J52" s="46"/>
      <c r="K52" s="46"/>
      <c r="L52" s="46"/>
    </row>
    <row r="53" spans="1:15">
      <c r="A53">
        <v>17</v>
      </c>
      <c r="B53" s="61"/>
      <c r="C53" s="61"/>
      <c r="D53" s="61"/>
      <c r="E53" s="61"/>
      <c r="H53" s="46"/>
      <c r="I53" s="45"/>
      <c r="J53" s="46"/>
      <c r="K53" s="46"/>
      <c r="L53" s="46"/>
    </row>
    <row r="54" spans="1:15">
      <c r="A54">
        <v>18</v>
      </c>
      <c r="B54" s="61"/>
      <c r="C54" s="61"/>
      <c r="D54" s="61"/>
      <c r="E54" s="61"/>
      <c r="H54" s="46"/>
      <c r="I54" s="45"/>
      <c r="J54" s="46"/>
      <c r="K54" s="46"/>
      <c r="L54" s="46"/>
    </row>
    <row r="55" spans="1:15">
      <c r="A55">
        <v>19</v>
      </c>
      <c r="B55" s="61"/>
      <c r="C55" s="61"/>
      <c r="D55" s="61"/>
      <c r="E55" s="61"/>
      <c r="H55" s="46"/>
      <c r="I55" s="45"/>
      <c r="J55" s="46"/>
      <c r="K55" s="46"/>
      <c r="L55" s="46"/>
    </row>
    <row r="56" spans="1:15">
      <c r="A56">
        <v>20</v>
      </c>
      <c r="B56" s="61"/>
      <c r="C56" s="61"/>
      <c r="D56" s="61"/>
      <c r="E56" s="61"/>
      <c r="H56" s="46"/>
      <c r="I56" s="45"/>
      <c r="J56" s="46"/>
      <c r="K56" s="46"/>
      <c r="L56" s="46"/>
    </row>
    <row r="57" spans="1:15" ht="15">
      <c r="A57" s="20" t="s">
        <v>15</v>
      </c>
      <c r="B57" s="20" t="str">
        <f>IF(OR(MIN(B$38:B$56)&gt;$A4*$H$1,SUM(B$38:B$56)=0),"",(LOG10(($A4*$H$1)/INDEX(B$38:B$56,MATCH($A4*$H$1,B$38:B$56)))/LOG10(INDEX(B$38:B$56,MATCH($A4*$H$1,B$38:B$56))/INDEX(B$38:B$56,1+MATCH($A4*$H$1,B$38:B$56))))*(INDEX($A$38:$A$56,MATCH($A4*$H$1,B$38:B$56))-INDEX($A$38:$A$56,1+MATCH($A4*$H$1,B$38:B$56)))+INDEX($A$38:$A$56,MATCH($A4*$H$1,B$38:B$56)))</f>
        <v/>
      </c>
      <c r="C57" s="58" t="str">
        <f>IF(OR(MIN(C$38:C$56)&gt;$A4*$H$1,SUM(C$38:C$56)=0),"",(LOG10(($A4*$H$1)/INDEX(C$38:C$56,MATCH($A4*$H$1,C$38:C$56)))/LOG10(INDEX(C$38:C$56,MATCH($A4*$H$1,C$38:C$56))/INDEX(C$38:C$56,1+MATCH($A4*$H$1,C$38:C$56))))*(INDEX($A$38:$A$56,MATCH($A4*$H$1,C$38:C$56))-INDEX($A$38:$A$56,1+MATCH($A4*$H$1,C$38:C$56)))+INDEX($A$38:$A$56,MATCH($A4*$H$1,C$38:C$56)))</f>
        <v/>
      </c>
      <c r="D57" s="58" t="str">
        <f>IF(OR(MIN(D$38:D$56)&gt;$A4*$H$1,SUM(D$38:D$56)=0),"",(LOG10(($A4*$H$1)/INDEX(D$38:D$56,MATCH($A4*$H$1,D$38:D$56)))/LOG10(INDEX(D$38:D$56,MATCH($A4*$H$1,D$38:D$56))/INDEX(D$38:D$56,1+MATCH($A4*$H$1,D$38:D$56))))*(INDEX($A$38:$A$56,MATCH($A4*$H$1,D$38:D$56))-INDEX($A$38:$A$56,1+MATCH($A4*$H$1,D$38:D$56)))+INDEX($A$38:$A$56,MATCH($A4*$H$1,D$38:D$56)))</f>
        <v/>
      </c>
      <c r="E57" s="58" t="str">
        <f>IF(OR(MIN(E$38:E$56)&gt;$A4*$H$1,SUM(E$38:E$56)=0),"",(LOG10(($A4*$H$1)/INDEX(E$38:E$56,MATCH($A4*$H$1,E$38:E$56)))/LOG10(INDEX(E$38:E$56,MATCH($A4*$H$1,E$38:E$56))/INDEX(E$38:E$56,1+MATCH($A4*$H$1,E$38:E$56))))*(INDEX($A$38:$A$56,MATCH($A4*$H$1,E$38:E$56))-INDEX($A$38:$A$56,1+MATCH($A4*$H$1,E$38:E$56)))+INDEX($A$38:$A$56,MATCH($A4*$H$1,E$38:E$56)))</f>
        <v/>
      </c>
      <c r="F57" s="58" t="str">
        <f>IF(OR(MIN(F$38:F$56)&gt;$A4*$H$1,SUM(F$38:F$56)=0),"",(LOG10(($A4*$H$1)/INDEX(F$38:F$56,MATCH($A4*$H$1,F$38:F$56)))/LOG10(INDEX(F$38:F$56,MATCH($A4*$H$1,F$38:F$56))/INDEX(F$38:F$56,1+MATCH($A4*$H$1,F$38:F$56))))*(INDEX($A$38:$A$56,MATCH($A4*$H$1,F$38:F$56))-INDEX($A$38:$A$56,1+MATCH($A4*$H$1,F$38:F$56)))+INDEX($A$38:$A$56,MATCH($A4*$H$1,F$38:F$56)))</f>
        <v/>
      </c>
      <c r="G57" s="20" t="str">
        <f t="shared" ref="G57:O57" si="0">IF(OR(MIN(G$38:G$56)&gt;$A4*$H$1,SUM(G$38:G$56)=0),"",(LOG10(($A4*$H$1)/INDEX(G$38:G$56,MATCH($A4*$H$1,G$38:G$56)))/LOG10(INDEX(G$38:G$56,MATCH($A4*$H$1,G$38:G$56))/INDEX(G$38:G$56,1+MATCH($A4*$H$1,G$38:G$56))))*(INDEX($A$38:$A$56,MATCH($A4*$H$1,G$38:G$56))-INDEX($A$38:$A$56,1+MATCH($A4*$H$1,G$38:G$56)))+INDEX($A$38:$A$56,MATCH($A4*$H$1,G$38:G$56)))</f>
        <v/>
      </c>
      <c r="H57" s="20" t="str">
        <f t="shared" si="0"/>
        <v/>
      </c>
      <c r="I57" s="20" t="str">
        <f t="shared" si="0"/>
        <v/>
      </c>
      <c r="J57" s="20" t="str">
        <f t="shared" si="0"/>
        <v/>
      </c>
      <c r="K57" s="20" t="str">
        <f t="shared" si="0"/>
        <v/>
      </c>
      <c r="L57" s="20" t="str">
        <f t="shared" si="0"/>
        <v/>
      </c>
      <c r="M57" s="20" t="str">
        <f t="shared" si="0"/>
        <v/>
      </c>
      <c r="N57" s="20" t="str">
        <f t="shared" si="0"/>
        <v/>
      </c>
      <c r="O57" s="20" t="str">
        <f t="shared" si="0"/>
        <v/>
      </c>
    </row>
    <row r="58" spans="1:15">
      <c r="A58" s="35"/>
      <c r="B58" s="26"/>
      <c r="C58" s="26"/>
      <c r="D58" s="26"/>
      <c r="E58" s="26"/>
      <c r="F58" s="26"/>
      <c r="G58" s="26"/>
      <c r="H58" s="26"/>
      <c r="I58" s="45"/>
      <c r="J58" s="26"/>
    </row>
    <row r="59" spans="1:15">
      <c r="B59" s="18"/>
      <c r="I59" s="45"/>
    </row>
    <row r="60" spans="1:15">
      <c r="B60" s="18"/>
      <c r="I60" s="45"/>
    </row>
    <row r="61" spans="1:15">
      <c r="A61" s="36"/>
      <c r="B61" s="18"/>
      <c r="I61" s="45"/>
    </row>
    <row r="62" spans="1:15">
      <c r="B62" s="18"/>
    </row>
    <row r="63" spans="1:15">
      <c r="B63" s="18"/>
    </row>
    <row r="64" spans="1:15">
      <c r="B64" s="18"/>
    </row>
    <row r="65" spans="1:4">
      <c r="B65" s="18"/>
    </row>
    <row r="66" spans="1:4">
      <c r="B66" s="18"/>
    </row>
    <row r="67" spans="1:4">
      <c r="B67" s="18"/>
    </row>
    <row r="68" spans="1:4">
      <c r="B68" s="18"/>
    </row>
    <row r="69" spans="1:4">
      <c r="B69" s="18"/>
    </row>
    <row r="70" spans="1:4">
      <c r="B70" s="18"/>
    </row>
    <row r="71" spans="1:4">
      <c r="B71" s="18"/>
    </row>
    <row r="72" spans="1:4">
      <c r="D72" s="20"/>
    </row>
    <row r="73" spans="1:4">
      <c r="D73" s="20"/>
    </row>
    <row r="74" spans="1:4">
      <c r="B74" s="18"/>
    </row>
    <row r="75" spans="1:4">
      <c r="B75" s="18"/>
    </row>
    <row r="76" spans="1:4">
      <c r="B76" s="18"/>
    </row>
    <row r="77" spans="1:4" s="36" customFormat="1">
      <c r="A77" s="59"/>
    </row>
    <row r="78" spans="1:4">
      <c r="B78" s="18"/>
    </row>
    <row r="79" spans="1:4">
      <c r="B79" s="18"/>
    </row>
    <row r="80" spans="1:4">
      <c r="B80" s="18"/>
    </row>
    <row r="81" spans="1:4">
      <c r="B81" s="18"/>
    </row>
    <row r="82" spans="1:4">
      <c r="B82" s="18"/>
    </row>
    <row r="83" spans="1:4">
      <c r="B83" s="18"/>
    </row>
    <row r="84" spans="1:4">
      <c r="B84" s="18"/>
    </row>
    <row r="85" spans="1:4">
      <c r="B85" s="18"/>
    </row>
    <row r="86" spans="1:4">
      <c r="B86" s="18"/>
    </row>
    <row r="87" spans="1:4">
      <c r="B87" s="18"/>
    </row>
    <row r="89" spans="1:4">
      <c r="A89" s="24"/>
      <c r="D89" s="20"/>
    </row>
    <row r="90" spans="1:4">
      <c r="B90" s="28"/>
    </row>
    <row r="92" spans="1:4">
      <c r="B92" s="27"/>
    </row>
    <row r="93" spans="1:4">
      <c r="B93" s="27"/>
    </row>
    <row r="94" spans="1:4">
      <c r="B94" s="27"/>
    </row>
    <row r="95" spans="1:4">
      <c r="B95" s="27"/>
    </row>
    <row r="96" spans="1:4">
      <c r="B96" s="27"/>
    </row>
    <row r="97" spans="2:3">
      <c r="B97" s="27"/>
    </row>
    <row r="98" spans="2:3">
      <c r="B98" s="27"/>
    </row>
    <row r="99" spans="2:3">
      <c r="B99" s="27"/>
    </row>
    <row r="100" spans="2:3">
      <c r="B100" s="27"/>
    </row>
    <row r="101" spans="2:3">
      <c r="B101" s="27"/>
    </row>
    <row r="104" spans="2:3">
      <c r="C104" s="29"/>
    </row>
    <row r="105" spans="2:3">
      <c r="C105" s="29"/>
    </row>
    <row r="106" spans="2:3">
      <c r="C106" s="29"/>
    </row>
    <row r="107" spans="2:3">
      <c r="B107" s="30"/>
      <c r="C107" s="29"/>
    </row>
    <row r="108" spans="2:3">
      <c r="B108" s="30"/>
      <c r="C108" s="29"/>
    </row>
    <row r="109" spans="2:3">
      <c r="B109" s="30"/>
      <c r="C109" s="29"/>
    </row>
    <row r="110" spans="2:3">
      <c r="B110" s="30"/>
      <c r="C110" s="29"/>
    </row>
    <row r="111" spans="2:3">
      <c r="B111" s="30"/>
      <c r="C111" s="29"/>
    </row>
    <row r="112" spans="2:3">
      <c r="B112" s="30"/>
      <c r="C112" s="29"/>
    </row>
    <row r="113" spans="2:4">
      <c r="B113" s="30"/>
      <c r="C113" s="29"/>
    </row>
    <row r="114" spans="2:4">
      <c r="B114" s="30"/>
      <c r="C114" s="31"/>
    </row>
    <row r="115" spans="2:4">
      <c r="B115" s="30"/>
      <c r="D115" s="32"/>
    </row>
  </sheetData>
  <phoneticPr fontId="7" type="noConversion"/>
  <pageMargins left="0.7" right="0.7" top="0.75" bottom="0.75" header="0.3" footer="0.3"/>
  <pageSetup paperSize="9" orientation="portrait" horizontalDpi="300" verticalDpi="3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115"/>
  <sheetViews>
    <sheetView topLeftCell="A53" zoomScaleNormal="100" workbookViewId="0">
      <selection activeCell="B57" sqref="B57"/>
    </sheetView>
  </sheetViews>
  <sheetFormatPr defaultColWidth="9.109375" defaultRowHeight="13.2"/>
  <cols>
    <col min="1" max="1" width="8.6640625" style="18" customWidth="1"/>
    <col min="2" max="2" width="12" style="19" bestFit="1" customWidth="1"/>
    <col min="3" max="7" width="8.6640625" style="18" customWidth="1"/>
    <col min="8" max="8" width="11.33203125" style="18" customWidth="1"/>
    <col min="9" max="13" width="8.6640625" style="18" customWidth="1"/>
    <col min="14" max="16384" width="9.109375" style="18"/>
  </cols>
  <sheetData>
    <row r="1" spans="1:15">
      <c r="A1" s="20"/>
      <c r="B1" s="20"/>
      <c r="C1" s="20"/>
      <c r="D1" s="20"/>
      <c r="E1" s="20"/>
      <c r="F1" s="20"/>
      <c r="G1" s="20" t="s">
        <v>1</v>
      </c>
      <c r="H1">
        <v>48921600</v>
      </c>
      <c r="I1" s="20" t="s">
        <v>2</v>
      </c>
    </row>
    <row r="2" spans="1:15">
      <c r="A2" s="20"/>
      <c r="B2" s="20"/>
      <c r="C2" s="20"/>
      <c r="D2" s="20"/>
      <c r="E2" s="20"/>
      <c r="F2" s="20"/>
      <c r="G2" s="20" t="s">
        <v>8</v>
      </c>
      <c r="H2" s="20">
        <f>H1*0.7</f>
        <v>34245120</v>
      </c>
    </row>
    <row r="3" spans="1:15">
      <c r="A3" s="20" t="s">
        <v>3</v>
      </c>
      <c r="B3" s="20" t="s">
        <v>5</v>
      </c>
      <c r="C3" s="20"/>
      <c r="D3" s="20"/>
      <c r="E3" s="20"/>
      <c r="F3" s="20"/>
      <c r="G3" s="20"/>
      <c r="H3" s="20"/>
    </row>
    <row r="4" spans="1:15">
      <c r="A4" s="20">
        <v>0.7</v>
      </c>
      <c r="B4" s="20">
        <f>ABS(MIN(B57:L57)-MAX(B57:L57))</f>
        <v>0</v>
      </c>
      <c r="C4" s="20"/>
      <c r="D4" s="20"/>
      <c r="E4" s="20"/>
      <c r="F4" s="20"/>
      <c r="G4" s="20"/>
      <c r="H4" s="20"/>
    </row>
    <row r="5" spans="1:15">
      <c r="A5" s="21"/>
      <c r="B5" s="22"/>
      <c r="G5" s="36"/>
    </row>
    <row r="6" spans="1:15" ht="17.399999999999999">
      <c r="A6" s="44"/>
      <c r="B6" s="22"/>
      <c r="O6" s="44"/>
    </row>
    <row r="7" spans="1:15">
      <c r="A7" s="21"/>
      <c r="B7" s="22"/>
    </row>
    <row r="8" spans="1:15">
      <c r="A8" s="23"/>
      <c r="B8" s="22"/>
    </row>
    <row r="9" spans="1:15">
      <c r="A9" s="23"/>
      <c r="B9" s="22"/>
    </row>
    <row r="10" spans="1:15">
      <c r="A10" s="23"/>
      <c r="B10" s="22"/>
    </row>
    <row r="11" spans="1:15">
      <c r="A11" s="23"/>
      <c r="B11" s="22"/>
    </row>
    <row r="12" spans="1:15">
      <c r="A12" s="23"/>
      <c r="B12" s="22"/>
    </row>
    <row r="13" spans="1:15">
      <c r="A13" s="23"/>
      <c r="B13" s="22"/>
    </row>
    <row r="14" spans="1:15">
      <c r="A14" s="23"/>
      <c r="B14" s="22"/>
    </row>
    <row r="15" spans="1:15">
      <c r="A15" s="23"/>
      <c r="B15" s="22"/>
    </row>
    <row r="16" spans="1:15">
      <c r="A16" s="23"/>
      <c r="B16" s="22"/>
    </row>
    <row r="17" spans="1:11">
      <c r="A17" s="23"/>
      <c r="B17" s="22"/>
    </row>
    <row r="18" spans="1:11">
      <c r="A18" s="23"/>
      <c r="B18" s="22"/>
    </row>
    <row r="19" spans="1:11">
      <c r="A19" s="23"/>
      <c r="B19" s="22"/>
    </row>
    <row r="20" spans="1:11">
      <c r="A20" s="23"/>
      <c r="B20" s="22"/>
    </row>
    <row r="21" spans="1:11">
      <c r="A21" s="23"/>
      <c r="B21" s="22"/>
    </row>
    <row r="22" spans="1:11">
      <c r="A22" s="23"/>
      <c r="B22" s="22"/>
    </row>
    <row r="23" spans="1:11">
      <c r="A23" s="23"/>
      <c r="B23" s="22"/>
    </row>
    <row r="24" spans="1:11">
      <c r="A24" s="23"/>
      <c r="B24" s="22"/>
    </row>
    <row r="25" spans="1:11">
      <c r="A25" s="23"/>
      <c r="B25" s="22"/>
    </row>
    <row r="26" spans="1:11">
      <c r="A26" s="23"/>
      <c r="B26" s="22"/>
    </row>
    <row r="27" spans="1:11">
      <c r="A27" s="23"/>
      <c r="B27" s="22"/>
    </row>
    <row r="28" spans="1:11">
      <c r="A28" s="23"/>
      <c r="B28" s="22"/>
    </row>
    <row r="29" spans="1:11">
      <c r="A29" s="23"/>
      <c r="B29" s="22"/>
    </row>
    <row r="30" spans="1:11">
      <c r="A30" s="23"/>
      <c r="B30" s="22"/>
    </row>
    <row r="31" spans="1:11">
      <c r="A31" s="23"/>
      <c r="B31" s="22"/>
      <c r="K31" s="36" t="s">
        <v>12</v>
      </c>
    </row>
    <row r="32" spans="1:11">
      <c r="A32" s="23"/>
      <c r="B32" s="22"/>
    </row>
    <row r="33" spans="1:12">
      <c r="A33" s="23"/>
      <c r="B33" s="22"/>
    </row>
    <row r="34" spans="1:12">
      <c r="A34" s="23"/>
      <c r="B34" s="22"/>
    </row>
    <row r="35" spans="1:12">
      <c r="A35" s="23"/>
      <c r="B35" s="22"/>
    </row>
    <row r="36" spans="1:12">
      <c r="A36" s="23"/>
      <c r="B36" s="22"/>
    </row>
    <row r="37" spans="1:12" s="25" customFormat="1" ht="68.25" customHeight="1">
      <c r="A37" s="33" t="s">
        <v>16</v>
      </c>
      <c r="B37" s="33" t="s">
        <v>11</v>
      </c>
      <c r="C37" s="33" t="s">
        <v>18</v>
      </c>
      <c r="D37" s="33" t="s">
        <v>19</v>
      </c>
      <c r="E37" s="33" t="s">
        <v>33</v>
      </c>
      <c r="F37" s="33"/>
      <c r="G37" s="33"/>
      <c r="H37" s="33"/>
      <c r="I37" s="34"/>
      <c r="J37" s="34"/>
      <c r="K37" s="34"/>
      <c r="L37" s="34"/>
    </row>
    <row r="38" spans="1:12">
      <c r="A38">
        <v>2</v>
      </c>
      <c r="B38" s="61"/>
      <c r="C38" s="61"/>
      <c r="D38" s="61"/>
      <c r="E38" s="61"/>
      <c r="I38" s="45"/>
      <c r="J38" s="46"/>
      <c r="K38" s="46"/>
      <c r="L38" s="46"/>
    </row>
    <row r="39" spans="1:12">
      <c r="A39">
        <v>3</v>
      </c>
      <c r="B39" s="61"/>
      <c r="C39" s="61"/>
      <c r="D39" s="61"/>
      <c r="E39" s="61"/>
      <c r="I39" s="45"/>
      <c r="J39" s="46"/>
      <c r="K39" s="46"/>
      <c r="L39" s="46"/>
    </row>
    <row r="40" spans="1:12">
      <c r="A40">
        <v>4</v>
      </c>
      <c r="B40" s="61"/>
      <c r="C40" s="61"/>
      <c r="D40" s="61"/>
      <c r="E40" s="61"/>
      <c r="I40" s="45"/>
      <c r="K40" s="46"/>
      <c r="L40" s="46"/>
    </row>
    <row r="41" spans="1:12">
      <c r="A41">
        <v>5</v>
      </c>
      <c r="B41" s="61"/>
      <c r="C41" s="61"/>
      <c r="D41" s="61"/>
      <c r="E41" s="61"/>
      <c r="I41" s="45"/>
      <c r="K41" s="46"/>
      <c r="L41" s="46"/>
    </row>
    <row r="42" spans="1:12">
      <c r="A42">
        <v>6</v>
      </c>
      <c r="B42" s="61"/>
      <c r="C42" s="61"/>
      <c r="D42" s="61"/>
      <c r="E42" s="61"/>
      <c r="I42" s="45"/>
      <c r="K42" s="46"/>
      <c r="L42" s="46"/>
    </row>
    <row r="43" spans="1:12">
      <c r="A43">
        <v>7</v>
      </c>
      <c r="B43" s="61"/>
      <c r="C43" s="61"/>
      <c r="D43" s="61"/>
      <c r="E43" s="61"/>
      <c r="I43" s="45"/>
      <c r="K43" s="46"/>
      <c r="L43" s="46"/>
    </row>
    <row r="44" spans="1:12">
      <c r="A44">
        <v>8</v>
      </c>
      <c r="B44" s="61"/>
      <c r="C44" s="61"/>
      <c r="D44" s="61"/>
      <c r="E44" s="61"/>
      <c r="I44" s="45"/>
      <c r="K44" s="46"/>
      <c r="L44" s="46"/>
    </row>
    <row r="45" spans="1:12">
      <c r="A45">
        <v>9</v>
      </c>
      <c r="B45" s="61"/>
      <c r="C45" s="61"/>
      <c r="D45" s="61"/>
      <c r="E45" s="61"/>
      <c r="I45" s="45"/>
      <c r="K45" s="46"/>
      <c r="L45" s="46"/>
    </row>
    <row r="46" spans="1:12">
      <c r="A46">
        <v>10</v>
      </c>
      <c r="B46" s="61"/>
      <c r="C46" s="61"/>
      <c r="D46" s="61"/>
      <c r="E46" s="61"/>
      <c r="I46" s="45"/>
      <c r="K46" s="46"/>
      <c r="L46" s="46"/>
    </row>
    <row r="47" spans="1:12">
      <c r="A47">
        <v>11</v>
      </c>
      <c r="B47" s="61"/>
      <c r="C47" s="61"/>
      <c r="D47" s="61"/>
      <c r="E47" s="61"/>
      <c r="I47" s="45"/>
      <c r="K47" s="46"/>
      <c r="L47" s="46"/>
    </row>
    <row r="48" spans="1:12">
      <c r="A48">
        <v>12</v>
      </c>
      <c r="B48" s="61"/>
      <c r="C48" s="61"/>
      <c r="D48" s="61"/>
      <c r="E48" s="61"/>
      <c r="I48" s="45"/>
      <c r="K48" s="46"/>
      <c r="L48" s="46"/>
    </row>
    <row r="49" spans="1:15">
      <c r="A49">
        <v>13</v>
      </c>
      <c r="B49" s="61"/>
      <c r="C49" s="61"/>
      <c r="D49" s="61"/>
      <c r="E49" s="61"/>
      <c r="I49" s="45"/>
      <c r="K49" s="46"/>
      <c r="L49" s="46"/>
    </row>
    <row r="50" spans="1:15">
      <c r="A50">
        <v>14</v>
      </c>
      <c r="B50" s="61"/>
      <c r="C50" s="61"/>
      <c r="D50" s="61"/>
      <c r="E50" s="61"/>
      <c r="I50" s="45"/>
      <c r="K50" s="46"/>
      <c r="L50" s="46"/>
    </row>
    <row r="51" spans="1:15">
      <c r="A51">
        <v>15</v>
      </c>
      <c r="B51" s="61"/>
      <c r="C51" s="61"/>
      <c r="D51" s="61"/>
      <c r="E51" s="61"/>
      <c r="I51" s="45"/>
      <c r="K51" s="46"/>
      <c r="L51" s="46"/>
    </row>
    <row r="52" spans="1:15">
      <c r="A52">
        <v>16</v>
      </c>
      <c r="B52" s="61"/>
      <c r="C52" s="61"/>
      <c r="D52" s="61"/>
      <c r="E52" s="61"/>
      <c r="H52" s="46"/>
      <c r="I52" s="45"/>
      <c r="J52" s="46"/>
      <c r="K52" s="46"/>
      <c r="L52" s="46"/>
    </row>
    <row r="53" spans="1:15">
      <c r="A53">
        <v>17</v>
      </c>
      <c r="B53" s="61"/>
      <c r="C53" s="61"/>
      <c r="D53" s="61"/>
      <c r="E53" s="61"/>
      <c r="H53" s="46"/>
      <c r="I53" s="45"/>
      <c r="J53" s="46"/>
      <c r="K53" s="46"/>
      <c r="L53" s="46"/>
    </row>
    <row r="54" spans="1:15">
      <c r="A54">
        <v>18</v>
      </c>
      <c r="B54" s="61"/>
      <c r="C54" s="61"/>
      <c r="D54" s="61"/>
      <c r="E54" s="61"/>
      <c r="H54" s="46"/>
      <c r="I54" s="45"/>
      <c r="J54" s="46"/>
      <c r="K54" s="46"/>
      <c r="L54" s="46"/>
    </row>
    <row r="55" spans="1:15">
      <c r="A55">
        <v>19</v>
      </c>
      <c r="B55" s="61"/>
      <c r="C55" s="61"/>
      <c r="D55" s="61"/>
      <c r="E55" s="61"/>
      <c r="H55" s="46"/>
      <c r="I55" s="45"/>
      <c r="J55" s="46"/>
      <c r="K55" s="46"/>
      <c r="L55" s="46"/>
    </row>
    <row r="56" spans="1:15">
      <c r="A56">
        <v>20</v>
      </c>
      <c r="B56" s="61"/>
      <c r="C56" s="61"/>
      <c r="D56" s="61"/>
      <c r="E56" s="61"/>
      <c r="H56" s="46"/>
      <c r="I56" s="45"/>
      <c r="J56" s="46"/>
      <c r="K56" s="46"/>
      <c r="L56" s="46"/>
    </row>
    <row r="57" spans="1:15" ht="15">
      <c r="A57" s="20" t="s">
        <v>15</v>
      </c>
      <c r="B57" s="20" t="str">
        <f>IF(OR(MIN(B$38:B$56)&gt;$A4*$H$1,SUM(B$38:B$56)=0),"",(LOG10(($A4*$H$1)/INDEX(B$38:B$56,MATCH($A4*$H$1,B$38:B$56)))/LOG10(INDEX(B$38:B$56,MATCH($A4*$H$1,B$38:B$56))/INDEX(B$38:B$56,1+MATCH($A4*$H$1,B$38:B$56))))*(INDEX($A$38:$A$56,MATCH($A4*$H$1,B$38:B$56))-INDEX($A$38:$A$56,1+MATCH($A4*$H$1,B$38:B$56)))+INDEX($A$38:$A$56,MATCH($A4*$H$1,B$38:B$56)))</f>
        <v/>
      </c>
      <c r="C57" s="58" t="str">
        <f>IF(OR(MIN(C$38:C$56)&gt;$A4*$H$1,SUM(C$38:C$56)=0),"",(LOG10(($A4*$H$1)/INDEX(C$38:C$56,MATCH($A4*$H$1,C$38:C$56)))/LOG10(INDEX(C$38:C$56,MATCH($A4*$H$1,C$38:C$56))/INDEX(C$38:C$56,1+MATCH($A4*$H$1,C$38:C$56))))*(INDEX($A$38:$A$56,MATCH($A4*$H$1,C$38:C$56))-INDEX($A$38:$A$56,1+MATCH($A4*$H$1,C$38:C$56)))+INDEX($A$38:$A$56,MATCH($A4*$H$1,C$38:C$56)))</f>
        <v/>
      </c>
      <c r="D57" s="58" t="str">
        <f>IF(OR(MIN(D$38:D$56)&gt;$A4*$H$1,SUM(D$38:D$56)=0),"",(LOG10(($A4*$H$1)/INDEX(D$38:D$56,MATCH($A4*$H$1,D$38:D$56)))/LOG10(INDEX(D$38:D$56,MATCH($A4*$H$1,D$38:D$56))/INDEX(D$38:D$56,1+MATCH($A4*$H$1,D$38:D$56))))*(INDEX($A$38:$A$56,MATCH($A4*$H$1,D$38:D$56))-INDEX($A$38:$A$56,1+MATCH($A4*$H$1,D$38:D$56)))+INDEX($A$38:$A$56,MATCH($A4*$H$1,D$38:D$56)))</f>
        <v/>
      </c>
      <c r="E57" s="20" t="str">
        <f t="shared" ref="E57:O57" si="0">IF(OR(MIN(E$38:E$56)&gt;$A4*$H$1,SUM(E$38:E$56)=0),"",(LOG10(($A4*$H$1)/INDEX(E$38:E$56,MATCH($A4*$H$1,E$38:E$56)))/LOG10(INDEX(E$38:E$56,MATCH($A4*$H$1,E$38:E$56))/INDEX(E$38:E$56,1+MATCH($A4*$H$1,E$38:E$56))))*(INDEX($A$38:$A$56,MATCH($A4*$H$1,E$38:E$56))-INDEX($A$38:$A$56,1+MATCH($A4*$H$1,E$38:E$56)))+INDEX($A$38:$A$56,MATCH($A4*$H$1,E$38:E$56)))</f>
        <v/>
      </c>
      <c r="F57" s="20" t="str">
        <f t="shared" si="0"/>
        <v/>
      </c>
      <c r="G57" s="20" t="str">
        <f t="shared" si="0"/>
        <v/>
      </c>
      <c r="H57" s="20" t="str">
        <f t="shared" si="0"/>
        <v/>
      </c>
      <c r="I57" s="20" t="str">
        <f t="shared" si="0"/>
        <v/>
      </c>
      <c r="J57" s="20" t="str">
        <f t="shared" si="0"/>
        <v/>
      </c>
      <c r="K57" s="20" t="str">
        <f t="shared" si="0"/>
        <v/>
      </c>
      <c r="L57" s="20" t="str">
        <f t="shared" si="0"/>
        <v/>
      </c>
      <c r="M57" s="20" t="str">
        <f t="shared" si="0"/>
        <v/>
      </c>
      <c r="N57" s="20" t="str">
        <f t="shared" si="0"/>
        <v/>
      </c>
      <c r="O57" s="20" t="str">
        <f t="shared" si="0"/>
        <v/>
      </c>
    </row>
    <row r="58" spans="1:15">
      <c r="A58" s="35"/>
      <c r="B58" s="26"/>
      <c r="C58" s="26"/>
      <c r="D58" s="26"/>
      <c r="E58" s="26"/>
      <c r="F58" s="26"/>
      <c r="G58" s="26"/>
      <c r="H58" s="26"/>
      <c r="I58" s="45"/>
      <c r="J58" s="26"/>
    </row>
    <row r="59" spans="1:15">
      <c r="B59" s="18"/>
      <c r="I59" s="45"/>
    </row>
    <row r="60" spans="1:15">
      <c r="B60" s="18"/>
      <c r="I60" s="45"/>
    </row>
    <row r="61" spans="1:15">
      <c r="A61" s="36"/>
      <c r="B61" s="18"/>
      <c r="I61" s="45"/>
    </row>
    <row r="62" spans="1:15">
      <c r="B62" s="18"/>
    </row>
    <row r="63" spans="1:15">
      <c r="B63" s="18"/>
    </row>
    <row r="64" spans="1:15">
      <c r="B64" s="18"/>
    </row>
    <row r="65" spans="1:4">
      <c r="B65" s="18"/>
    </row>
    <row r="66" spans="1:4">
      <c r="B66" s="18"/>
    </row>
    <row r="67" spans="1:4">
      <c r="B67" s="18"/>
    </row>
    <row r="68" spans="1:4">
      <c r="B68" s="18"/>
    </row>
    <row r="69" spans="1:4">
      <c r="B69" s="18"/>
    </row>
    <row r="70" spans="1:4">
      <c r="B70" s="18"/>
    </row>
    <row r="71" spans="1:4">
      <c r="B71" s="18"/>
    </row>
    <row r="72" spans="1:4">
      <c r="D72" s="20"/>
    </row>
    <row r="73" spans="1:4">
      <c r="D73" s="20"/>
    </row>
    <row r="74" spans="1:4">
      <c r="B74" s="18"/>
    </row>
    <row r="75" spans="1:4">
      <c r="B75" s="18"/>
    </row>
    <row r="76" spans="1:4">
      <c r="B76" s="18"/>
    </row>
    <row r="77" spans="1:4" s="36" customFormat="1">
      <c r="A77" s="59"/>
    </row>
    <row r="78" spans="1:4">
      <c r="B78" s="18"/>
    </row>
    <row r="79" spans="1:4">
      <c r="B79" s="18"/>
    </row>
    <row r="80" spans="1:4">
      <c r="B80" s="18"/>
    </row>
    <row r="81" spans="1:4">
      <c r="B81" s="18"/>
    </row>
    <row r="82" spans="1:4">
      <c r="B82" s="18"/>
    </row>
    <row r="83" spans="1:4">
      <c r="B83" s="18"/>
    </row>
    <row r="84" spans="1:4">
      <c r="B84" s="18"/>
    </row>
    <row r="85" spans="1:4">
      <c r="B85" s="18"/>
    </row>
    <row r="86" spans="1:4">
      <c r="B86" s="18"/>
    </row>
    <row r="87" spans="1:4">
      <c r="B87" s="18"/>
    </row>
    <row r="89" spans="1:4">
      <c r="A89" s="24"/>
      <c r="D89" s="20"/>
    </row>
    <row r="90" spans="1:4">
      <c r="B90" s="28"/>
    </row>
    <row r="92" spans="1:4">
      <c r="B92" s="27"/>
    </row>
    <row r="93" spans="1:4">
      <c r="B93" s="27"/>
    </row>
    <row r="94" spans="1:4">
      <c r="B94" s="27"/>
    </row>
    <row r="95" spans="1:4">
      <c r="B95" s="27"/>
    </row>
    <row r="96" spans="1:4">
      <c r="B96" s="27"/>
    </row>
    <row r="97" spans="2:3">
      <c r="B97" s="27"/>
    </row>
    <row r="98" spans="2:3">
      <c r="B98" s="27"/>
    </row>
    <row r="99" spans="2:3">
      <c r="B99" s="27"/>
    </row>
    <row r="100" spans="2:3">
      <c r="B100" s="27"/>
    </row>
    <row r="101" spans="2:3">
      <c r="B101" s="27"/>
    </row>
    <row r="104" spans="2:3">
      <c r="C104" s="29"/>
    </row>
    <row r="105" spans="2:3">
      <c r="C105" s="29"/>
    </row>
    <row r="106" spans="2:3">
      <c r="C106" s="29"/>
    </row>
    <row r="107" spans="2:3">
      <c r="B107" s="30"/>
      <c r="C107" s="29"/>
    </row>
    <row r="108" spans="2:3">
      <c r="B108" s="30"/>
      <c r="C108" s="29"/>
    </row>
    <row r="109" spans="2:3">
      <c r="B109" s="30"/>
      <c r="C109" s="29"/>
    </row>
    <row r="110" spans="2:3">
      <c r="B110" s="30"/>
      <c r="C110" s="29"/>
    </row>
    <row r="111" spans="2:3">
      <c r="B111" s="30"/>
      <c r="C111" s="29"/>
    </row>
    <row r="112" spans="2:3">
      <c r="B112" s="30"/>
      <c r="C112" s="29"/>
    </row>
    <row r="113" spans="2:4">
      <c r="B113" s="30"/>
      <c r="C113" s="29"/>
    </row>
    <row r="114" spans="2:4">
      <c r="B114" s="30"/>
      <c r="C114" s="31"/>
    </row>
    <row r="115" spans="2:4">
      <c r="B115" s="30"/>
      <c r="D115" s="32"/>
    </row>
  </sheetData>
  <phoneticPr fontId="7" type="noConversion"/>
  <pageMargins left="0.7" right="0.7" top="0.75" bottom="0.75" header="0.3" footer="0.3"/>
  <pageSetup paperSize="9" orientation="portrait" horizontalDpi="300" verticalDpi="3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115"/>
  <sheetViews>
    <sheetView zoomScaleNormal="100" workbookViewId="0">
      <selection activeCell="E38" sqref="E38"/>
    </sheetView>
  </sheetViews>
  <sheetFormatPr defaultColWidth="9.109375" defaultRowHeight="13.2"/>
  <cols>
    <col min="1" max="1" width="8.6640625" style="18" customWidth="1"/>
    <col min="2" max="2" width="12" style="19" bestFit="1" customWidth="1"/>
    <col min="3" max="7" width="8.6640625" style="18" customWidth="1"/>
    <col min="8" max="8" width="11.33203125" style="18" customWidth="1"/>
    <col min="9" max="13" width="8.6640625" style="18" customWidth="1"/>
    <col min="14" max="16384" width="9.109375" style="18"/>
  </cols>
  <sheetData>
    <row r="1" spans="1:15">
      <c r="A1" s="20"/>
      <c r="B1" s="20"/>
      <c r="C1" s="20"/>
      <c r="D1" s="20"/>
      <c r="E1" s="20"/>
      <c r="F1" s="20"/>
      <c r="G1" s="20" t="s">
        <v>1</v>
      </c>
      <c r="H1">
        <v>567680</v>
      </c>
      <c r="I1" s="20" t="s">
        <v>2</v>
      </c>
    </row>
    <row r="2" spans="1:15">
      <c r="A2" s="20"/>
      <c r="B2" s="20"/>
      <c r="C2" s="20"/>
      <c r="D2" s="20"/>
      <c r="E2" s="20"/>
      <c r="F2" s="20"/>
      <c r="G2" s="20" t="s">
        <v>8</v>
      </c>
      <c r="H2" s="20">
        <f>H1*0.7</f>
        <v>397376</v>
      </c>
    </row>
    <row r="3" spans="1:15">
      <c r="A3" s="20" t="s">
        <v>3</v>
      </c>
      <c r="B3" s="20" t="s">
        <v>5</v>
      </c>
      <c r="C3" s="20"/>
      <c r="D3" s="20"/>
      <c r="E3" s="20"/>
      <c r="F3" s="20"/>
      <c r="G3" s="20"/>
      <c r="H3" s="20"/>
    </row>
    <row r="4" spans="1:15">
      <c r="A4" s="20">
        <v>0.7</v>
      </c>
      <c r="B4" s="20">
        <f>ABS(MIN(B57:L57)-MAX(B57:L57))</f>
        <v>0</v>
      </c>
      <c r="C4" s="20"/>
      <c r="D4" s="20"/>
      <c r="E4" s="20"/>
      <c r="F4" s="20"/>
      <c r="G4" s="20"/>
      <c r="H4" s="20"/>
    </row>
    <row r="5" spans="1:15">
      <c r="A5" s="21"/>
      <c r="B5" s="22"/>
      <c r="G5" s="36"/>
    </row>
    <row r="6" spans="1:15" ht="17.399999999999999">
      <c r="A6" s="44"/>
      <c r="B6" s="22"/>
      <c r="O6" s="44"/>
    </row>
    <row r="7" spans="1:15">
      <c r="A7" s="21"/>
      <c r="B7" s="22"/>
    </row>
    <row r="8" spans="1:15">
      <c r="A8" s="23"/>
      <c r="B8" s="22"/>
    </row>
    <row r="9" spans="1:15">
      <c r="A9" s="23"/>
      <c r="B9" s="22"/>
    </row>
    <row r="10" spans="1:15">
      <c r="A10" s="23"/>
      <c r="B10" s="22"/>
    </row>
    <row r="11" spans="1:15">
      <c r="A11" s="23"/>
      <c r="B11" s="22"/>
    </row>
    <row r="12" spans="1:15">
      <c r="A12" s="23"/>
      <c r="B12" s="22"/>
    </row>
    <row r="13" spans="1:15">
      <c r="A13" s="23"/>
      <c r="B13" s="22"/>
    </row>
    <row r="14" spans="1:15">
      <c r="A14" s="23"/>
      <c r="B14" s="22"/>
    </row>
    <row r="15" spans="1:15">
      <c r="A15" s="23"/>
      <c r="B15" s="22"/>
    </row>
    <row r="16" spans="1:15">
      <c r="A16" s="23"/>
      <c r="B16" s="22"/>
    </row>
    <row r="17" spans="1:11">
      <c r="A17" s="23"/>
      <c r="B17" s="22"/>
    </row>
    <row r="18" spans="1:11">
      <c r="A18" s="23"/>
      <c r="B18" s="22"/>
    </row>
    <row r="19" spans="1:11">
      <c r="A19" s="23"/>
      <c r="B19" s="22"/>
    </row>
    <row r="20" spans="1:11">
      <c r="A20" s="23"/>
      <c r="B20" s="22"/>
    </row>
    <row r="21" spans="1:11">
      <c r="A21" s="23"/>
      <c r="B21" s="22"/>
    </row>
    <row r="22" spans="1:11">
      <c r="A22" s="23"/>
      <c r="B22" s="22"/>
    </row>
    <row r="23" spans="1:11">
      <c r="A23" s="23"/>
      <c r="B23" s="22"/>
    </row>
    <row r="24" spans="1:11">
      <c r="A24" s="23"/>
      <c r="B24" s="22"/>
    </row>
    <row r="25" spans="1:11">
      <c r="A25" s="23"/>
      <c r="B25" s="22"/>
    </row>
    <row r="26" spans="1:11">
      <c r="A26" s="23"/>
      <c r="B26" s="22"/>
    </row>
    <row r="27" spans="1:11">
      <c r="A27" s="23"/>
      <c r="B27" s="22"/>
    </row>
    <row r="28" spans="1:11">
      <c r="A28" s="23"/>
      <c r="B28" s="22"/>
    </row>
    <row r="29" spans="1:11">
      <c r="A29" s="23"/>
      <c r="B29" s="22"/>
    </row>
    <row r="30" spans="1:11">
      <c r="A30" s="23"/>
      <c r="B30" s="22"/>
    </row>
    <row r="31" spans="1:11">
      <c r="A31" s="23"/>
      <c r="B31" s="22"/>
      <c r="K31" s="36" t="s">
        <v>12</v>
      </c>
    </row>
    <row r="32" spans="1:11">
      <c r="A32" s="23"/>
      <c r="B32" s="22"/>
    </row>
    <row r="33" spans="1:12">
      <c r="A33" s="23"/>
      <c r="B33" s="22"/>
    </row>
    <row r="34" spans="1:12">
      <c r="A34" s="23"/>
      <c r="B34" s="22"/>
    </row>
    <row r="35" spans="1:12">
      <c r="A35" s="23"/>
      <c r="B35" s="22"/>
    </row>
    <row r="36" spans="1:12">
      <c r="A36" s="23"/>
      <c r="B36" s="22"/>
    </row>
    <row r="37" spans="1:12" s="25" customFormat="1" ht="68.25" customHeight="1">
      <c r="A37" s="33" t="s">
        <v>16</v>
      </c>
      <c r="B37" s="33" t="s">
        <v>11</v>
      </c>
      <c r="C37" s="33" t="s">
        <v>18</v>
      </c>
      <c r="D37" s="33" t="s">
        <v>19</v>
      </c>
      <c r="E37" s="33" t="s">
        <v>33</v>
      </c>
      <c r="F37" s="33"/>
      <c r="G37" s="33"/>
      <c r="H37" s="33"/>
      <c r="I37" s="34"/>
      <c r="J37" s="34"/>
      <c r="K37" s="34"/>
      <c r="L37" s="34"/>
    </row>
    <row r="38" spans="1:12">
      <c r="A38">
        <v>2</v>
      </c>
      <c r="B38" s="61"/>
      <c r="C38" s="61"/>
      <c r="D38" s="61"/>
      <c r="E38" s="61"/>
      <c r="I38" s="45"/>
      <c r="J38" s="46"/>
      <c r="K38" s="46"/>
      <c r="L38" s="46"/>
    </row>
    <row r="39" spans="1:12">
      <c r="A39">
        <v>3</v>
      </c>
      <c r="B39" s="61"/>
      <c r="C39" s="61"/>
      <c r="D39" s="61"/>
      <c r="E39" s="61"/>
      <c r="I39" s="45"/>
      <c r="J39" s="46"/>
      <c r="K39" s="46"/>
      <c r="L39" s="46"/>
    </row>
    <row r="40" spans="1:12">
      <c r="A40">
        <v>4</v>
      </c>
      <c r="B40" s="61"/>
      <c r="C40" s="61"/>
      <c r="D40" s="61"/>
      <c r="E40" s="61"/>
      <c r="I40" s="45"/>
      <c r="K40" s="46"/>
      <c r="L40" s="46"/>
    </row>
    <row r="41" spans="1:12">
      <c r="A41">
        <v>5</v>
      </c>
      <c r="B41" s="61"/>
      <c r="C41" s="61"/>
      <c r="D41" s="61"/>
      <c r="E41" s="61"/>
      <c r="I41" s="45"/>
      <c r="K41" s="46"/>
      <c r="L41" s="46"/>
    </row>
    <row r="42" spans="1:12">
      <c r="A42">
        <v>6</v>
      </c>
      <c r="B42" s="61"/>
      <c r="C42" s="61"/>
      <c r="D42" s="61"/>
      <c r="E42" s="61"/>
      <c r="I42" s="45"/>
      <c r="K42" s="46"/>
      <c r="L42" s="46"/>
    </row>
    <row r="43" spans="1:12">
      <c r="A43">
        <v>7</v>
      </c>
      <c r="B43" s="61"/>
      <c r="C43" s="61"/>
      <c r="D43" s="61"/>
      <c r="E43" s="61"/>
      <c r="I43" s="45"/>
      <c r="K43" s="46"/>
      <c r="L43" s="46"/>
    </row>
    <row r="44" spans="1:12">
      <c r="A44">
        <v>8</v>
      </c>
      <c r="B44" s="61"/>
      <c r="C44" s="61"/>
      <c r="D44" s="61"/>
      <c r="E44" s="61"/>
      <c r="I44" s="45"/>
      <c r="K44" s="46"/>
      <c r="L44" s="46"/>
    </row>
    <row r="45" spans="1:12">
      <c r="A45">
        <v>9</v>
      </c>
      <c r="B45" s="61"/>
      <c r="C45" s="61"/>
      <c r="D45" s="61"/>
      <c r="E45" s="61"/>
      <c r="I45" s="45"/>
      <c r="K45" s="46"/>
      <c r="L45" s="46"/>
    </row>
    <row r="46" spans="1:12">
      <c r="A46">
        <v>10</v>
      </c>
      <c r="B46" s="61"/>
      <c r="C46" s="61"/>
      <c r="D46" s="61"/>
      <c r="E46" s="61"/>
      <c r="I46" s="45"/>
      <c r="K46" s="46"/>
      <c r="L46" s="46"/>
    </row>
    <row r="47" spans="1:12">
      <c r="A47">
        <v>11</v>
      </c>
      <c r="B47" s="61"/>
      <c r="C47" s="61"/>
      <c r="D47" s="61"/>
      <c r="E47" s="61"/>
      <c r="I47" s="45"/>
      <c r="K47" s="46"/>
      <c r="L47" s="46"/>
    </row>
    <row r="48" spans="1:12">
      <c r="A48">
        <v>12</v>
      </c>
      <c r="B48" s="61"/>
      <c r="C48" s="61"/>
      <c r="D48" s="61"/>
      <c r="E48" s="61"/>
      <c r="I48" s="45"/>
      <c r="K48" s="46"/>
      <c r="L48" s="46"/>
    </row>
    <row r="49" spans="1:14">
      <c r="A49">
        <v>13</v>
      </c>
      <c r="B49" s="61"/>
      <c r="C49" s="61"/>
      <c r="D49" s="61"/>
      <c r="E49" s="61"/>
      <c r="I49" s="45"/>
      <c r="K49" s="46"/>
      <c r="L49" s="46"/>
    </row>
    <row r="50" spans="1:14">
      <c r="A50">
        <v>14</v>
      </c>
      <c r="B50" s="61"/>
      <c r="C50" s="61"/>
      <c r="D50" s="61"/>
      <c r="E50" s="61"/>
      <c r="I50" s="45"/>
      <c r="K50" s="46"/>
      <c r="L50" s="46"/>
    </row>
    <row r="51" spans="1:14">
      <c r="A51">
        <v>15</v>
      </c>
      <c r="B51" s="61"/>
      <c r="C51" s="61"/>
      <c r="D51" s="61"/>
      <c r="E51" s="61"/>
      <c r="I51" s="45"/>
      <c r="K51" s="46"/>
      <c r="L51" s="46"/>
    </row>
    <row r="52" spans="1:14">
      <c r="A52">
        <v>16</v>
      </c>
      <c r="B52" s="61"/>
      <c r="C52" s="61"/>
      <c r="D52" s="61"/>
      <c r="E52" s="61"/>
      <c r="H52" s="46"/>
      <c r="I52" s="45"/>
      <c r="J52" s="46"/>
      <c r="K52" s="46"/>
      <c r="L52" s="46"/>
    </row>
    <row r="53" spans="1:14">
      <c r="A53">
        <v>17</v>
      </c>
      <c r="B53" s="61"/>
      <c r="C53" s="61"/>
      <c r="D53" s="61"/>
      <c r="E53" s="61"/>
      <c r="H53" s="46"/>
      <c r="I53" s="45"/>
      <c r="J53" s="46"/>
      <c r="K53" s="46"/>
      <c r="L53" s="46"/>
    </row>
    <row r="54" spans="1:14">
      <c r="A54">
        <v>18</v>
      </c>
      <c r="B54" s="61"/>
      <c r="C54" s="61"/>
      <c r="D54" s="61"/>
      <c r="E54" s="61"/>
      <c r="H54" s="46"/>
      <c r="I54" s="45"/>
      <c r="J54" s="46"/>
      <c r="K54" s="46"/>
      <c r="L54" s="46"/>
    </row>
    <row r="55" spans="1:14">
      <c r="A55">
        <v>19</v>
      </c>
      <c r="B55" s="61"/>
      <c r="C55" s="61"/>
      <c r="D55" s="61"/>
      <c r="E55" s="61"/>
      <c r="H55" s="46"/>
      <c r="I55" s="45"/>
      <c r="J55" s="46"/>
      <c r="K55" s="46"/>
      <c r="L55" s="46"/>
    </row>
    <row r="56" spans="1:14">
      <c r="A56">
        <v>20</v>
      </c>
      <c r="B56" s="61"/>
      <c r="C56" s="61"/>
      <c r="D56" s="61"/>
      <c r="E56" s="61"/>
      <c r="H56" s="46"/>
      <c r="I56" s="45"/>
      <c r="J56" s="46"/>
      <c r="K56" s="46"/>
      <c r="L56" s="46"/>
    </row>
    <row r="57" spans="1:14" ht="15">
      <c r="A57" s="20" t="s">
        <v>15</v>
      </c>
      <c r="B57" s="20" t="str">
        <f>IF(OR(MIN(B$38:B$56)&gt;$A4*$H$1,SUM(B$38:B$56)=0),"",(LOG10(($A4*$H$1)/INDEX(B$38:B$56,MATCH($A4*$H$1,B$38:B$56)))/LOG10(INDEX(B$38:B$56,MATCH($A4*$H$1,B$38:B$56))/INDEX(B$38:B$56,1+MATCH($A4*$H$1,B$38:B$56))))*(INDEX($A$38:$A$56,MATCH($A4*$H$1,B$38:B$56))-INDEX($A$38:$A$56,1+MATCH($A4*$H$1,B$38:B$56)))+INDEX($A$38:$A$56,MATCH($A4*$H$1,B$38:B$56)))</f>
        <v/>
      </c>
      <c r="C57" s="58" t="str">
        <f>IF(OR(MIN(C$38:C$56)&gt;$A4*$H$1,SUM(C$38:C$56)=0),"",(LOG10(($A4*$H$1)/INDEX(C$38:C$56,MATCH($A4*$H$1,C$38:C$56)))/LOG10(INDEX(C$38:C$56,MATCH($A4*$H$1,C$38:C$56))/INDEX(C$38:C$56,1+MATCH($A4*$H$1,C$38:C$56))))*(INDEX($A$38:$A$56,MATCH($A4*$H$1,C$38:C$56))-INDEX($A$38:$A$56,1+MATCH($A4*$H$1,C$38:C$56)))+INDEX($A$38:$A$56,MATCH($A4*$H$1,C$38:C$56)))</f>
        <v/>
      </c>
      <c r="D57" s="58" t="str">
        <f>IF(OR(MIN(D$38:D$56)&gt;$A4*$H$1,SUM(D$38:D$56)=0),"",(LOG10(($A4*$H$1)/INDEX(D$38:D$56,MATCH($A4*$H$1,D$38:D$56)))/LOG10(INDEX(D$38:D$56,MATCH($A4*$H$1,D$38:D$56))/INDEX(D$38:D$56,1+MATCH($A4*$H$1,D$38:D$56))))*(INDEX($A$38:$A$56,MATCH($A4*$H$1,D$38:D$56))-INDEX($A$38:$A$56,1+MATCH($A4*$H$1,D$38:D$56)))+INDEX($A$38:$A$56,MATCH($A4*$H$1,D$38:D$56)))</f>
        <v/>
      </c>
      <c r="E57" s="20" t="str">
        <f t="shared" ref="E57:N57" si="0">IF(OR(MIN(E$38:E$56)&gt;$A4*$H$1,SUM(E$38:E$56)=0),"",(LOG10(($A4*$H$1)/INDEX(E$38:E$56,MATCH($A4*$H$1,E$38:E$56)))/LOG10(INDEX(E$38:E$56,MATCH($A4*$H$1,E$38:E$56))/INDEX(E$38:E$56,1+MATCH($A4*$H$1,E$38:E$56))))*(INDEX($A$38:$A$56,MATCH($A4*$H$1,E$38:E$56))-INDEX($A$38:$A$56,1+MATCH($A4*$H$1,E$38:E$56)))+INDEX($A$38:$A$56,MATCH($A4*$H$1,E$38:E$56)))</f>
        <v/>
      </c>
      <c r="F57" s="20" t="str">
        <f t="shared" si="0"/>
        <v/>
      </c>
      <c r="G57" s="20" t="str">
        <f t="shared" si="0"/>
        <v/>
      </c>
      <c r="H57" s="20" t="str">
        <f t="shared" si="0"/>
        <v/>
      </c>
      <c r="I57" s="20" t="str">
        <f t="shared" si="0"/>
        <v/>
      </c>
      <c r="J57" s="20" t="str">
        <f t="shared" si="0"/>
        <v/>
      </c>
      <c r="K57" s="20" t="str">
        <f t="shared" si="0"/>
        <v/>
      </c>
      <c r="L57" s="20" t="str">
        <f t="shared" si="0"/>
        <v/>
      </c>
      <c r="M57" s="20" t="str">
        <f t="shared" si="0"/>
        <v/>
      </c>
      <c r="N57" s="20" t="str">
        <f t="shared" si="0"/>
        <v/>
      </c>
    </row>
    <row r="58" spans="1:14">
      <c r="A58" s="35"/>
      <c r="B58" s="26"/>
      <c r="C58" s="26"/>
      <c r="D58" s="26"/>
      <c r="E58" s="26"/>
      <c r="F58" s="26"/>
      <c r="G58" s="26"/>
      <c r="H58" s="26"/>
      <c r="I58" s="45"/>
      <c r="J58" s="26"/>
    </row>
    <row r="59" spans="1:14">
      <c r="B59" s="18"/>
      <c r="I59" s="45"/>
    </row>
    <row r="60" spans="1:14">
      <c r="B60" s="18"/>
      <c r="I60" s="45"/>
    </row>
    <row r="61" spans="1:14">
      <c r="A61" s="36"/>
      <c r="B61" s="18"/>
      <c r="I61" s="45"/>
    </row>
    <row r="62" spans="1:14">
      <c r="B62" s="18"/>
    </row>
    <row r="63" spans="1:14">
      <c r="B63" s="18"/>
    </row>
    <row r="64" spans="1:14">
      <c r="B64" s="18"/>
    </row>
    <row r="65" spans="1:4">
      <c r="B65" s="18"/>
    </row>
    <row r="66" spans="1:4">
      <c r="B66" s="18"/>
    </row>
    <row r="67" spans="1:4">
      <c r="B67" s="18"/>
    </row>
    <row r="68" spans="1:4">
      <c r="B68" s="18"/>
    </row>
    <row r="69" spans="1:4">
      <c r="B69" s="18"/>
    </row>
    <row r="70" spans="1:4">
      <c r="B70" s="18"/>
    </row>
    <row r="71" spans="1:4">
      <c r="B71" s="18"/>
    </row>
    <row r="72" spans="1:4">
      <c r="D72" s="20"/>
    </row>
    <row r="73" spans="1:4">
      <c r="D73" s="20"/>
    </row>
    <row r="74" spans="1:4">
      <c r="B74" s="18"/>
    </row>
    <row r="75" spans="1:4">
      <c r="B75" s="18"/>
    </row>
    <row r="76" spans="1:4">
      <c r="B76" s="18"/>
    </row>
    <row r="77" spans="1:4" s="36" customFormat="1">
      <c r="A77" s="59"/>
    </row>
    <row r="78" spans="1:4">
      <c r="B78" s="18"/>
    </row>
    <row r="79" spans="1:4">
      <c r="B79" s="18"/>
    </row>
    <row r="80" spans="1:4">
      <c r="B80" s="18"/>
    </row>
    <row r="81" spans="1:4">
      <c r="B81" s="18"/>
    </row>
    <row r="82" spans="1:4">
      <c r="B82" s="18"/>
    </row>
    <row r="83" spans="1:4">
      <c r="B83" s="18"/>
    </row>
    <row r="84" spans="1:4">
      <c r="B84" s="18"/>
    </row>
    <row r="85" spans="1:4">
      <c r="B85" s="18"/>
    </row>
    <row r="86" spans="1:4">
      <c r="B86" s="18"/>
    </row>
    <row r="87" spans="1:4">
      <c r="B87" s="18"/>
    </row>
    <row r="89" spans="1:4">
      <c r="A89" s="24"/>
      <c r="D89" s="20"/>
    </row>
    <row r="90" spans="1:4">
      <c r="B90" s="28"/>
    </row>
    <row r="92" spans="1:4">
      <c r="B92" s="27"/>
    </row>
    <row r="93" spans="1:4">
      <c r="B93" s="27"/>
    </row>
    <row r="94" spans="1:4">
      <c r="B94" s="27"/>
    </row>
    <row r="95" spans="1:4">
      <c r="B95" s="27"/>
    </row>
    <row r="96" spans="1:4">
      <c r="B96" s="27"/>
    </row>
    <row r="97" spans="2:3">
      <c r="B97" s="27"/>
    </row>
    <row r="98" spans="2:3">
      <c r="B98" s="27"/>
    </row>
    <row r="99" spans="2:3">
      <c r="B99" s="27"/>
    </row>
    <row r="100" spans="2:3">
      <c r="B100" s="27"/>
    </row>
    <row r="101" spans="2:3">
      <c r="B101" s="27"/>
    </row>
    <row r="104" spans="2:3">
      <c r="C104" s="29"/>
    </row>
    <row r="105" spans="2:3">
      <c r="C105" s="29"/>
    </row>
    <row r="106" spans="2:3">
      <c r="C106" s="29"/>
    </row>
    <row r="107" spans="2:3">
      <c r="B107" s="30"/>
      <c r="C107" s="29"/>
    </row>
    <row r="108" spans="2:3">
      <c r="B108" s="30"/>
      <c r="C108" s="29"/>
    </row>
    <row r="109" spans="2:3">
      <c r="B109" s="30"/>
      <c r="C109" s="29"/>
    </row>
    <row r="110" spans="2:3">
      <c r="B110" s="30"/>
      <c r="C110" s="29"/>
    </row>
    <row r="111" spans="2:3">
      <c r="B111" s="30"/>
      <c r="C111" s="29"/>
    </row>
    <row r="112" spans="2:3">
      <c r="B112" s="30"/>
      <c r="C112" s="29"/>
    </row>
    <row r="113" spans="2:4">
      <c r="B113" s="30"/>
      <c r="C113" s="29"/>
    </row>
    <row r="114" spans="2:4">
      <c r="B114" s="30"/>
      <c r="C114" s="31"/>
    </row>
    <row r="115" spans="2:4">
      <c r="B115" s="30"/>
      <c r="D115" s="32"/>
    </row>
  </sheetData>
  <phoneticPr fontId="7" type="noConversion"/>
  <pageMargins left="0.7" right="0.7" top="0.75" bottom="0.75" header="0.3" footer="0.3"/>
  <pageSetup paperSize="9" orientation="portrait" horizontalDpi="300" verticalDpi="3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O115"/>
  <sheetViews>
    <sheetView zoomScaleNormal="100" workbookViewId="0">
      <selection activeCell="E38" sqref="E38"/>
    </sheetView>
  </sheetViews>
  <sheetFormatPr defaultColWidth="9.109375" defaultRowHeight="13.2"/>
  <cols>
    <col min="1" max="1" width="8.6640625" style="18" customWidth="1"/>
    <col min="2" max="2" width="12" style="19" bestFit="1" customWidth="1"/>
    <col min="3" max="7" width="8.6640625" style="18" customWidth="1"/>
    <col min="8" max="8" width="11.33203125" style="18" customWidth="1"/>
    <col min="9" max="13" width="8.6640625" style="18" customWidth="1"/>
    <col min="14" max="16384" width="9.109375" style="18"/>
  </cols>
  <sheetData>
    <row r="1" spans="1:15">
      <c r="A1" s="20"/>
      <c r="B1" s="20"/>
      <c r="C1" s="20"/>
      <c r="D1" s="20"/>
      <c r="E1" s="20"/>
      <c r="F1" s="20"/>
      <c r="G1" s="20" t="s">
        <v>1</v>
      </c>
      <c r="H1">
        <v>1680000</v>
      </c>
      <c r="I1" s="20" t="s">
        <v>2</v>
      </c>
    </row>
    <row r="2" spans="1:15">
      <c r="A2" s="20"/>
      <c r="B2" s="20"/>
      <c r="C2" s="20"/>
      <c r="D2" s="20"/>
      <c r="E2" s="20"/>
      <c r="F2" s="20"/>
      <c r="G2" s="20" t="s">
        <v>8</v>
      </c>
      <c r="H2" s="20">
        <f>H1*0.7</f>
        <v>1176000</v>
      </c>
    </row>
    <row r="3" spans="1:15">
      <c r="A3" s="20" t="s">
        <v>3</v>
      </c>
      <c r="B3" s="20" t="s">
        <v>5</v>
      </c>
      <c r="C3" s="20"/>
      <c r="D3" s="20"/>
      <c r="E3" s="20"/>
      <c r="F3" s="20"/>
      <c r="G3" s="20"/>
      <c r="H3" s="20"/>
    </row>
    <row r="4" spans="1:15">
      <c r="A4" s="20">
        <v>0.7</v>
      </c>
      <c r="B4" s="20">
        <f>ABS(MIN(B57:L57)-MAX(B57:L57))</f>
        <v>0</v>
      </c>
      <c r="C4" s="20"/>
      <c r="D4" s="20"/>
      <c r="E4" s="20"/>
      <c r="F4" s="20"/>
      <c r="G4" s="20"/>
      <c r="H4" s="20"/>
    </row>
    <row r="5" spans="1:15">
      <c r="A5" s="21"/>
      <c r="B5" s="22"/>
      <c r="G5" s="36"/>
    </row>
    <row r="6" spans="1:15" ht="17.399999999999999">
      <c r="A6" s="44"/>
      <c r="B6" s="22"/>
      <c r="O6" s="44"/>
    </row>
    <row r="7" spans="1:15">
      <c r="A7" s="21"/>
      <c r="B7" s="22"/>
    </row>
    <row r="8" spans="1:15">
      <c r="A8" s="23"/>
      <c r="B8" s="22"/>
    </row>
    <row r="9" spans="1:15">
      <c r="A9" s="23"/>
      <c r="B9" s="22"/>
    </row>
    <row r="10" spans="1:15">
      <c r="A10" s="23"/>
      <c r="B10" s="22"/>
    </row>
    <row r="11" spans="1:15">
      <c r="A11" s="23"/>
      <c r="B11" s="22"/>
    </row>
    <row r="12" spans="1:15">
      <c r="A12" s="23"/>
      <c r="B12" s="22"/>
    </row>
    <row r="13" spans="1:15">
      <c r="A13" s="23"/>
      <c r="B13" s="22"/>
    </row>
    <row r="14" spans="1:15">
      <c r="A14" s="23"/>
      <c r="B14" s="22"/>
    </row>
    <row r="15" spans="1:15">
      <c r="A15" s="23"/>
      <c r="B15" s="22"/>
    </row>
    <row r="16" spans="1:15">
      <c r="A16" s="23"/>
      <c r="B16" s="22"/>
    </row>
    <row r="17" spans="1:11">
      <c r="A17" s="23"/>
      <c r="B17" s="22"/>
    </row>
    <row r="18" spans="1:11">
      <c r="A18" s="23"/>
      <c r="B18" s="22"/>
    </row>
    <row r="19" spans="1:11">
      <c r="A19" s="23"/>
      <c r="B19" s="22"/>
    </row>
    <row r="20" spans="1:11">
      <c r="A20" s="23"/>
      <c r="B20" s="22"/>
    </row>
    <row r="21" spans="1:11">
      <c r="A21" s="23"/>
      <c r="B21" s="22"/>
    </row>
    <row r="22" spans="1:11">
      <c r="A22" s="23"/>
      <c r="B22" s="22"/>
    </row>
    <row r="23" spans="1:11">
      <c r="A23" s="23"/>
      <c r="B23" s="22"/>
    </row>
    <row r="24" spans="1:11">
      <c r="A24" s="23"/>
      <c r="B24" s="22"/>
    </row>
    <row r="25" spans="1:11">
      <c r="A25" s="23"/>
      <c r="B25" s="22"/>
    </row>
    <row r="26" spans="1:11">
      <c r="A26" s="23"/>
      <c r="B26" s="22"/>
    </row>
    <row r="27" spans="1:11">
      <c r="A27" s="23"/>
      <c r="B27" s="22"/>
    </row>
    <row r="28" spans="1:11">
      <c r="A28" s="23"/>
      <c r="B28" s="22"/>
    </row>
    <row r="29" spans="1:11">
      <c r="A29" s="23"/>
      <c r="B29" s="22"/>
    </row>
    <row r="30" spans="1:11">
      <c r="A30" s="23"/>
      <c r="B30" s="22"/>
    </row>
    <row r="31" spans="1:11">
      <c r="A31" s="23"/>
      <c r="B31" s="22"/>
      <c r="K31" s="36" t="s">
        <v>12</v>
      </c>
    </row>
    <row r="32" spans="1:11">
      <c r="A32" s="23"/>
      <c r="B32" s="22"/>
    </row>
    <row r="33" spans="1:12">
      <c r="A33" s="23"/>
      <c r="B33" s="22"/>
    </row>
    <row r="34" spans="1:12">
      <c r="A34" s="23"/>
      <c r="B34" s="22"/>
    </row>
    <row r="35" spans="1:12">
      <c r="A35" s="23"/>
      <c r="B35" s="22"/>
    </row>
    <row r="36" spans="1:12">
      <c r="A36" s="23"/>
      <c r="B36" s="22"/>
    </row>
    <row r="37" spans="1:12" s="25" customFormat="1" ht="68.25" customHeight="1">
      <c r="A37" s="33" t="s">
        <v>16</v>
      </c>
      <c r="B37" s="33" t="s">
        <v>11</v>
      </c>
      <c r="C37" s="33" t="s">
        <v>18</v>
      </c>
      <c r="D37" s="33" t="s">
        <v>19</v>
      </c>
      <c r="E37" s="33" t="s">
        <v>33</v>
      </c>
      <c r="F37" s="33"/>
      <c r="G37" s="33"/>
      <c r="H37" s="33"/>
      <c r="I37" s="34"/>
      <c r="J37" s="34"/>
      <c r="K37" s="34"/>
      <c r="L37" s="34"/>
    </row>
    <row r="38" spans="1:12">
      <c r="A38">
        <v>2</v>
      </c>
      <c r="B38" s="61"/>
      <c r="C38" s="61"/>
      <c r="D38" s="61"/>
      <c r="E38" s="61"/>
      <c r="I38" s="45"/>
      <c r="J38" s="46"/>
      <c r="K38" s="46"/>
      <c r="L38" s="46"/>
    </row>
    <row r="39" spans="1:12">
      <c r="A39">
        <v>3</v>
      </c>
      <c r="B39" s="61"/>
      <c r="C39" s="61"/>
      <c r="D39" s="61"/>
      <c r="E39" s="61"/>
      <c r="I39" s="45"/>
      <c r="J39" s="46"/>
      <c r="K39" s="46"/>
      <c r="L39" s="46"/>
    </row>
    <row r="40" spans="1:12">
      <c r="A40">
        <v>4</v>
      </c>
      <c r="B40" s="61"/>
      <c r="C40" s="61"/>
      <c r="D40" s="61"/>
      <c r="E40" s="61"/>
      <c r="I40" s="45"/>
      <c r="K40" s="46"/>
      <c r="L40" s="46"/>
    </row>
    <row r="41" spans="1:12">
      <c r="A41">
        <v>5</v>
      </c>
      <c r="B41" s="61"/>
      <c r="C41" s="61"/>
      <c r="D41" s="61"/>
      <c r="E41" s="61"/>
      <c r="I41" s="45"/>
      <c r="K41" s="46"/>
      <c r="L41" s="46"/>
    </row>
    <row r="42" spans="1:12">
      <c r="A42">
        <v>6</v>
      </c>
      <c r="B42" s="61"/>
      <c r="C42" s="61"/>
      <c r="D42" s="61"/>
      <c r="E42" s="61"/>
      <c r="I42" s="45"/>
      <c r="K42" s="46"/>
      <c r="L42" s="46"/>
    </row>
    <row r="43" spans="1:12">
      <c r="A43">
        <v>7</v>
      </c>
      <c r="B43" s="61"/>
      <c r="C43" s="61"/>
      <c r="D43" s="61"/>
      <c r="E43" s="61"/>
      <c r="I43" s="45"/>
      <c r="K43" s="46"/>
      <c r="L43" s="46"/>
    </row>
    <row r="44" spans="1:12">
      <c r="A44">
        <v>8</v>
      </c>
      <c r="B44" s="61"/>
      <c r="C44" s="61"/>
      <c r="D44" s="61"/>
      <c r="E44" s="61"/>
      <c r="I44" s="45"/>
      <c r="K44" s="46"/>
      <c r="L44" s="46"/>
    </row>
    <row r="45" spans="1:12">
      <c r="A45">
        <v>9</v>
      </c>
      <c r="B45" s="61"/>
      <c r="C45" s="61"/>
      <c r="D45" s="61"/>
      <c r="E45" s="61"/>
      <c r="I45" s="45"/>
      <c r="K45" s="46"/>
      <c r="L45" s="46"/>
    </row>
    <row r="46" spans="1:12">
      <c r="A46">
        <v>10</v>
      </c>
      <c r="B46" s="61"/>
      <c r="C46" s="61"/>
      <c r="D46" s="61"/>
      <c r="E46" s="61"/>
      <c r="I46" s="45"/>
      <c r="K46" s="46"/>
      <c r="L46" s="46"/>
    </row>
    <row r="47" spans="1:12">
      <c r="A47">
        <v>11</v>
      </c>
      <c r="B47" s="61"/>
      <c r="C47" s="61"/>
      <c r="D47" s="61"/>
      <c r="E47" s="61"/>
      <c r="I47" s="45"/>
      <c r="K47" s="46"/>
      <c r="L47" s="46"/>
    </row>
    <row r="48" spans="1:12">
      <c r="A48">
        <v>12</v>
      </c>
      <c r="B48" s="61"/>
      <c r="C48" s="61"/>
      <c r="D48" s="61"/>
      <c r="E48" s="61"/>
      <c r="I48" s="45"/>
      <c r="K48" s="46"/>
      <c r="L48" s="46"/>
    </row>
    <row r="49" spans="1:14">
      <c r="A49">
        <v>13</v>
      </c>
      <c r="B49" s="61"/>
      <c r="C49" s="61"/>
      <c r="D49" s="61"/>
      <c r="E49" s="61"/>
      <c r="I49" s="45"/>
      <c r="K49" s="46"/>
      <c r="L49" s="46"/>
    </row>
    <row r="50" spans="1:14">
      <c r="A50">
        <v>14</v>
      </c>
      <c r="B50" s="61"/>
      <c r="C50" s="61"/>
      <c r="D50" s="61"/>
      <c r="E50" s="61"/>
      <c r="I50" s="45"/>
      <c r="K50" s="46"/>
      <c r="L50" s="46"/>
    </row>
    <row r="51" spans="1:14">
      <c r="A51">
        <v>15</v>
      </c>
      <c r="B51" s="61"/>
      <c r="C51" s="61"/>
      <c r="D51" s="61"/>
      <c r="E51" s="61"/>
      <c r="I51" s="45"/>
      <c r="K51" s="46"/>
      <c r="L51" s="46"/>
    </row>
    <row r="52" spans="1:14">
      <c r="A52">
        <v>16</v>
      </c>
      <c r="B52" s="61"/>
      <c r="C52" s="61"/>
      <c r="D52" s="61"/>
      <c r="E52" s="61"/>
      <c r="H52" s="46"/>
      <c r="I52" s="45"/>
      <c r="J52" s="46"/>
      <c r="K52" s="46"/>
      <c r="L52" s="46"/>
    </row>
    <row r="53" spans="1:14">
      <c r="A53">
        <v>17</v>
      </c>
      <c r="B53" s="61"/>
      <c r="C53" s="61"/>
      <c r="D53" s="61"/>
      <c r="E53" s="61"/>
      <c r="H53" s="46"/>
      <c r="I53" s="45"/>
      <c r="J53" s="46"/>
      <c r="K53" s="46"/>
      <c r="L53" s="46"/>
    </row>
    <row r="54" spans="1:14">
      <c r="A54">
        <v>18</v>
      </c>
      <c r="B54" s="61"/>
      <c r="C54" s="61"/>
      <c r="D54" s="61"/>
      <c r="E54" s="61"/>
      <c r="H54" s="46"/>
      <c r="I54" s="45"/>
      <c r="J54" s="46"/>
      <c r="K54" s="46"/>
      <c r="L54" s="46"/>
    </row>
    <row r="55" spans="1:14">
      <c r="A55">
        <v>19</v>
      </c>
      <c r="B55" s="61"/>
      <c r="C55" s="61"/>
      <c r="D55" s="61"/>
      <c r="E55" s="61"/>
      <c r="H55" s="46"/>
      <c r="I55" s="45"/>
      <c r="J55" s="46"/>
      <c r="K55" s="46"/>
      <c r="L55" s="46"/>
    </row>
    <row r="56" spans="1:14">
      <c r="A56">
        <v>20</v>
      </c>
      <c r="B56" s="61"/>
      <c r="C56" s="61"/>
      <c r="D56" s="61"/>
      <c r="E56" s="61"/>
      <c r="H56" s="46"/>
      <c r="I56" s="45"/>
      <c r="J56" s="46"/>
      <c r="K56" s="46"/>
      <c r="L56" s="46"/>
    </row>
    <row r="57" spans="1:14" ht="15">
      <c r="A57" s="20" t="s">
        <v>15</v>
      </c>
      <c r="B57" s="20" t="str">
        <f>IF(OR(MIN(B$38:B$56)&gt;$A4*$H$1,SUM(B$38:B$56)=0),"",(LOG10(($A4*$H$1)/INDEX(B$38:B$56,MATCH($A4*$H$1,B$38:B$56)))/LOG10(INDEX(B$38:B$56,MATCH($A4*$H$1,B$38:B$56))/INDEX(B$38:B$56,1+MATCH($A4*$H$1,B$38:B$56))))*(INDEX($A$38:$A$56,MATCH($A4*$H$1,B$38:B$56))-INDEX($A$38:$A$56,1+MATCH($A4*$H$1,B$38:B$56)))+INDEX($A$38:$A$56,MATCH($A4*$H$1,B$38:B$56)))</f>
        <v/>
      </c>
      <c r="C57" s="58" t="str">
        <f>IF(OR(MIN(C$38:C$56)&gt;$A4*$H$1,SUM(C$38:C$56)=0),"",(LOG10(($A4*$H$1)/INDEX(C$38:C$56,MATCH($A4*$H$1,C$38:C$56)))/LOG10(INDEX(C$38:C$56,MATCH($A4*$H$1,C$38:C$56))/INDEX(C$38:C$56,1+MATCH($A4*$H$1,C$38:C$56))))*(INDEX($A$38:$A$56,MATCH($A4*$H$1,C$38:C$56))-INDEX($A$38:$A$56,1+MATCH($A4*$H$1,C$38:C$56)))+INDEX($A$38:$A$56,MATCH($A4*$H$1,C$38:C$56)))</f>
        <v/>
      </c>
      <c r="D57" s="58" t="str">
        <f>IF(OR(MIN(D$38:D$56)&gt;$A4*$H$1,SUM(D$38:D$56)=0),"",(LOG10(($A4*$H$1)/INDEX(D$38:D$56,MATCH($A4*$H$1,D$38:D$56)))/LOG10(INDEX(D$38:D$56,MATCH($A4*$H$1,D$38:D$56))/INDEX(D$38:D$56,1+MATCH($A4*$H$1,D$38:D$56))))*(INDEX($A$38:$A$56,MATCH($A4*$H$1,D$38:D$56))-INDEX($A$38:$A$56,1+MATCH($A4*$H$1,D$38:D$56)))+INDEX($A$38:$A$56,MATCH($A4*$H$1,D$38:D$56)))</f>
        <v/>
      </c>
      <c r="E57" s="20" t="str">
        <f t="shared" ref="E57:N57" si="0">IF(OR(MIN(E$38:E$56)&gt;$A4*$H$1,SUM(E$38:E$56)=0),"",(LOG10(($A4*$H$1)/INDEX(E$38:E$56,MATCH($A4*$H$1,E$38:E$56)))/LOG10(INDEX(E$38:E$56,MATCH($A4*$H$1,E$38:E$56))/INDEX(E$38:E$56,1+MATCH($A4*$H$1,E$38:E$56))))*(INDEX($A$38:$A$56,MATCH($A4*$H$1,E$38:E$56))-INDEX($A$38:$A$56,1+MATCH($A4*$H$1,E$38:E$56)))+INDEX($A$38:$A$56,MATCH($A4*$H$1,E$38:E$56)))</f>
        <v/>
      </c>
      <c r="F57" s="20" t="str">
        <f t="shared" si="0"/>
        <v/>
      </c>
      <c r="G57" s="20" t="str">
        <f t="shared" si="0"/>
        <v/>
      </c>
      <c r="H57" s="20" t="str">
        <f t="shared" si="0"/>
        <v/>
      </c>
      <c r="I57" s="20" t="str">
        <f t="shared" si="0"/>
        <v/>
      </c>
      <c r="J57" s="20" t="str">
        <f t="shared" si="0"/>
        <v/>
      </c>
      <c r="K57" s="20" t="str">
        <f t="shared" si="0"/>
        <v/>
      </c>
      <c r="L57" s="20" t="str">
        <f t="shared" si="0"/>
        <v/>
      </c>
      <c r="M57" s="20" t="str">
        <f t="shared" si="0"/>
        <v/>
      </c>
      <c r="N57" s="20" t="str">
        <f t="shared" si="0"/>
        <v/>
      </c>
    </row>
    <row r="58" spans="1:14">
      <c r="A58" s="35"/>
      <c r="B58" s="26"/>
      <c r="C58" s="26"/>
      <c r="D58" s="26"/>
      <c r="E58" s="26"/>
      <c r="F58" s="26"/>
      <c r="G58" s="26"/>
      <c r="H58" s="26"/>
      <c r="I58" s="45"/>
      <c r="J58" s="26"/>
    </row>
    <row r="59" spans="1:14">
      <c r="B59" s="18"/>
      <c r="I59" s="45"/>
    </row>
    <row r="60" spans="1:14">
      <c r="B60" s="18"/>
      <c r="I60" s="45"/>
    </row>
    <row r="61" spans="1:14">
      <c r="A61" s="36"/>
      <c r="B61" s="18"/>
      <c r="I61" s="45"/>
    </row>
    <row r="62" spans="1:14">
      <c r="B62" s="18"/>
    </row>
    <row r="63" spans="1:14">
      <c r="B63" s="18"/>
    </row>
    <row r="64" spans="1:14">
      <c r="B64" s="18"/>
    </row>
    <row r="65" spans="1:4">
      <c r="B65" s="18"/>
    </row>
    <row r="66" spans="1:4">
      <c r="B66" s="18"/>
    </row>
    <row r="67" spans="1:4">
      <c r="B67" s="18"/>
    </row>
    <row r="68" spans="1:4">
      <c r="B68" s="18"/>
    </row>
    <row r="69" spans="1:4">
      <c r="B69" s="18"/>
    </row>
    <row r="70" spans="1:4">
      <c r="B70" s="18"/>
    </row>
    <row r="71" spans="1:4">
      <c r="B71" s="18"/>
    </row>
    <row r="72" spans="1:4">
      <c r="D72" s="20"/>
    </row>
    <row r="73" spans="1:4">
      <c r="D73" s="20"/>
    </row>
    <row r="74" spans="1:4">
      <c r="B74" s="18"/>
    </row>
    <row r="75" spans="1:4">
      <c r="B75" s="18"/>
    </row>
    <row r="76" spans="1:4">
      <c r="B76" s="18"/>
    </row>
    <row r="77" spans="1:4" s="36" customFormat="1">
      <c r="A77" s="59"/>
    </row>
    <row r="78" spans="1:4">
      <c r="B78" s="18"/>
    </row>
    <row r="79" spans="1:4">
      <c r="B79" s="18"/>
    </row>
    <row r="80" spans="1:4">
      <c r="B80" s="18"/>
    </row>
    <row r="81" spans="1:4">
      <c r="B81" s="18"/>
    </row>
    <row r="82" spans="1:4">
      <c r="B82" s="18"/>
    </row>
    <row r="83" spans="1:4">
      <c r="B83" s="18"/>
    </row>
    <row r="84" spans="1:4">
      <c r="B84" s="18"/>
    </row>
    <row r="85" spans="1:4">
      <c r="B85" s="18"/>
    </row>
    <row r="86" spans="1:4">
      <c r="B86" s="18"/>
    </row>
    <row r="87" spans="1:4">
      <c r="B87" s="18"/>
    </row>
    <row r="89" spans="1:4">
      <c r="A89" s="24"/>
      <c r="D89" s="20"/>
    </row>
    <row r="90" spans="1:4">
      <c r="B90" s="28"/>
    </row>
    <row r="92" spans="1:4">
      <c r="B92" s="27"/>
    </row>
    <row r="93" spans="1:4">
      <c r="B93" s="27"/>
    </row>
    <row r="94" spans="1:4">
      <c r="B94" s="27"/>
    </row>
    <row r="95" spans="1:4">
      <c r="B95" s="27"/>
    </row>
    <row r="96" spans="1:4">
      <c r="B96" s="27"/>
    </row>
    <row r="97" spans="2:3">
      <c r="B97" s="27"/>
    </row>
    <row r="98" spans="2:3">
      <c r="B98" s="27"/>
    </row>
    <row r="99" spans="2:3">
      <c r="B99" s="27"/>
    </row>
    <row r="100" spans="2:3">
      <c r="B100" s="27"/>
    </row>
    <row r="101" spans="2:3">
      <c r="B101" s="27"/>
    </row>
    <row r="104" spans="2:3">
      <c r="C104" s="29"/>
    </row>
    <row r="105" spans="2:3">
      <c r="C105" s="29"/>
    </row>
    <row r="106" spans="2:3">
      <c r="C106" s="29"/>
    </row>
    <row r="107" spans="2:3">
      <c r="B107" s="30"/>
      <c r="C107" s="29"/>
    </row>
    <row r="108" spans="2:3">
      <c r="B108" s="30"/>
      <c r="C108" s="29"/>
    </row>
    <row r="109" spans="2:3">
      <c r="B109" s="30"/>
      <c r="C109" s="29"/>
    </row>
    <row r="110" spans="2:3">
      <c r="B110" s="30"/>
      <c r="C110" s="29"/>
    </row>
    <row r="111" spans="2:3">
      <c r="B111" s="30"/>
      <c r="C111" s="29"/>
    </row>
    <row r="112" spans="2:3">
      <c r="B112" s="30"/>
      <c r="C112" s="29"/>
    </row>
    <row r="113" spans="2:4">
      <c r="B113" s="30"/>
      <c r="C113" s="29"/>
    </row>
    <row r="114" spans="2:4">
      <c r="B114" s="30"/>
      <c r="C114" s="31"/>
    </row>
    <row r="115" spans="2:4">
      <c r="B115" s="30"/>
      <c r="D115" s="32"/>
    </row>
  </sheetData>
  <phoneticPr fontId="7" type="noConversion"/>
  <pageMargins left="0.7" right="0.7" top="0.75" bottom="0.75" header="0.3" footer="0.3"/>
  <pageSetup paperSize="9" orientation="portrait" horizontalDpi="300" verticalDpi="30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115"/>
  <sheetViews>
    <sheetView zoomScaleNormal="100" workbookViewId="0">
      <selection activeCell="I40" sqref="I40"/>
    </sheetView>
  </sheetViews>
  <sheetFormatPr defaultColWidth="9.109375" defaultRowHeight="13.2"/>
  <cols>
    <col min="1" max="1" width="8.6640625" style="18" customWidth="1"/>
    <col min="2" max="2" width="12" style="19" bestFit="1" customWidth="1"/>
    <col min="3" max="7" width="8.6640625" style="18" customWidth="1"/>
    <col min="8" max="8" width="11.33203125" style="18" customWidth="1"/>
    <col min="9" max="13" width="8.6640625" style="18" customWidth="1"/>
    <col min="14" max="16384" width="9.109375" style="18"/>
  </cols>
  <sheetData>
    <row r="1" spans="1:15">
      <c r="A1" s="20"/>
      <c r="B1" s="20"/>
      <c r="C1" s="20"/>
      <c r="D1" s="20"/>
      <c r="E1" s="20"/>
      <c r="F1" s="20"/>
      <c r="G1" s="20" t="s">
        <v>1</v>
      </c>
      <c r="H1">
        <v>2241280</v>
      </c>
      <c r="I1" s="20" t="s">
        <v>2</v>
      </c>
    </row>
    <row r="2" spans="1:15">
      <c r="A2" s="20"/>
      <c r="B2" s="20"/>
      <c r="C2" s="20"/>
      <c r="D2" s="20"/>
      <c r="E2" s="20"/>
      <c r="F2" s="20"/>
      <c r="G2" s="20" t="s">
        <v>8</v>
      </c>
      <c r="H2" s="20">
        <f>H1*0.7</f>
        <v>1568896</v>
      </c>
    </row>
    <row r="3" spans="1:15">
      <c r="A3" s="20" t="s">
        <v>3</v>
      </c>
      <c r="B3" s="20" t="s">
        <v>5</v>
      </c>
      <c r="C3" s="20"/>
      <c r="D3" s="20"/>
      <c r="E3" s="20"/>
      <c r="F3" s="20"/>
      <c r="G3" s="20"/>
      <c r="H3" s="20"/>
    </row>
    <row r="4" spans="1:15">
      <c r="A4" s="20">
        <v>0.7</v>
      </c>
      <c r="B4" s="20">
        <f>ABS(MIN(B57:L57)-MAX(B57:L57))</f>
        <v>0</v>
      </c>
      <c r="C4" s="20"/>
      <c r="D4" s="20"/>
      <c r="E4" s="20"/>
      <c r="F4" s="20"/>
      <c r="G4" s="20"/>
      <c r="H4" s="20"/>
    </row>
    <row r="5" spans="1:15">
      <c r="A5" s="21"/>
      <c r="B5" s="22"/>
      <c r="G5" s="36"/>
    </row>
    <row r="6" spans="1:15" ht="17.399999999999999">
      <c r="A6" s="44"/>
      <c r="B6" s="22"/>
      <c r="O6" s="44"/>
    </row>
    <row r="7" spans="1:15">
      <c r="A7" s="21"/>
      <c r="B7" s="22"/>
    </row>
    <row r="8" spans="1:15">
      <c r="A8" s="23"/>
      <c r="B8" s="22"/>
    </row>
    <row r="9" spans="1:15">
      <c r="A9" s="23"/>
      <c r="B9" s="22"/>
    </row>
    <row r="10" spans="1:15">
      <c r="A10" s="23"/>
      <c r="B10" s="22"/>
    </row>
    <row r="11" spans="1:15">
      <c r="A11" s="23"/>
      <c r="B11" s="22"/>
    </row>
    <row r="12" spans="1:15">
      <c r="A12" s="23"/>
      <c r="B12" s="22"/>
    </row>
    <row r="13" spans="1:15">
      <c r="A13" s="23"/>
      <c r="B13" s="22"/>
    </row>
    <row r="14" spans="1:15">
      <c r="A14" s="23"/>
      <c r="B14" s="22"/>
    </row>
    <row r="15" spans="1:15">
      <c r="A15" s="23"/>
      <c r="B15" s="22"/>
    </row>
    <row r="16" spans="1:15">
      <c r="A16" s="23"/>
      <c r="B16" s="22"/>
    </row>
    <row r="17" spans="1:11">
      <c r="A17" s="23"/>
      <c r="B17" s="22"/>
    </row>
    <row r="18" spans="1:11">
      <c r="A18" s="23"/>
      <c r="B18" s="22"/>
    </row>
    <row r="19" spans="1:11">
      <c r="A19" s="23"/>
      <c r="B19" s="22"/>
    </row>
    <row r="20" spans="1:11">
      <c r="A20" s="23"/>
      <c r="B20" s="22"/>
    </row>
    <row r="21" spans="1:11">
      <c r="A21" s="23"/>
      <c r="B21" s="22"/>
    </row>
    <row r="22" spans="1:11">
      <c r="A22" s="23"/>
      <c r="B22" s="22"/>
    </row>
    <row r="23" spans="1:11">
      <c r="A23" s="23"/>
      <c r="B23" s="22"/>
    </row>
    <row r="24" spans="1:11">
      <c r="A24" s="23"/>
      <c r="B24" s="22"/>
    </row>
    <row r="25" spans="1:11">
      <c r="A25" s="23"/>
      <c r="B25" s="22"/>
    </row>
    <row r="26" spans="1:11">
      <c r="A26" s="23"/>
      <c r="B26" s="22"/>
    </row>
    <row r="27" spans="1:11">
      <c r="A27" s="23"/>
      <c r="B27" s="22"/>
    </row>
    <row r="28" spans="1:11">
      <c r="A28" s="23"/>
      <c r="B28" s="22"/>
    </row>
    <row r="29" spans="1:11">
      <c r="A29" s="23"/>
      <c r="B29" s="22"/>
    </row>
    <row r="30" spans="1:11">
      <c r="A30" s="23"/>
      <c r="B30" s="22"/>
    </row>
    <row r="31" spans="1:11">
      <c r="A31" s="23"/>
      <c r="B31" s="22"/>
      <c r="K31" s="36" t="s">
        <v>12</v>
      </c>
    </row>
    <row r="32" spans="1:11">
      <c r="A32" s="23"/>
      <c r="B32" s="22"/>
    </row>
    <row r="33" spans="1:12">
      <c r="A33" s="23"/>
      <c r="B33" s="22"/>
    </row>
    <row r="34" spans="1:12">
      <c r="A34" s="23"/>
      <c r="B34" s="22"/>
    </row>
    <row r="35" spans="1:12">
      <c r="A35" s="23"/>
      <c r="B35" s="22"/>
    </row>
    <row r="36" spans="1:12">
      <c r="A36" s="23"/>
      <c r="B36" s="22"/>
    </row>
    <row r="37" spans="1:12" s="25" customFormat="1" ht="68.25" customHeight="1">
      <c r="A37" s="33" t="s">
        <v>16</v>
      </c>
      <c r="B37" s="33" t="s">
        <v>11</v>
      </c>
      <c r="C37" s="33" t="s">
        <v>18</v>
      </c>
      <c r="D37" s="33" t="s">
        <v>19</v>
      </c>
      <c r="E37" s="33" t="s">
        <v>20</v>
      </c>
      <c r="F37" s="33"/>
      <c r="G37" s="33"/>
      <c r="H37" s="33"/>
      <c r="I37" s="34"/>
      <c r="J37" s="34"/>
      <c r="K37" s="34"/>
      <c r="L37" s="34"/>
    </row>
    <row r="38" spans="1:12">
      <c r="A38">
        <v>2</v>
      </c>
      <c r="B38" s="61"/>
      <c r="C38" s="61"/>
      <c r="D38" s="61"/>
      <c r="E38" s="61"/>
      <c r="I38" s="45"/>
      <c r="J38" s="46"/>
      <c r="K38" s="46"/>
      <c r="L38" s="46"/>
    </row>
    <row r="39" spans="1:12">
      <c r="A39">
        <v>3</v>
      </c>
      <c r="B39" s="61"/>
      <c r="C39" s="61"/>
      <c r="D39" s="61"/>
      <c r="E39" s="61"/>
      <c r="I39" s="45"/>
      <c r="J39" s="46"/>
      <c r="K39" s="46"/>
      <c r="L39" s="46"/>
    </row>
    <row r="40" spans="1:12">
      <c r="A40">
        <v>4</v>
      </c>
      <c r="B40" s="61"/>
      <c r="C40" s="61"/>
      <c r="D40" s="61"/>
      <c r="E40" s="61"/>
      <c r="I40" s="45"/>
      <c r="K40" s="46"/>
      <c r="L40" s="46"/>
    </row>
    <row r="41" spans="1:12">
      <c r="A41">
        <v>5</v>
      </c>
      <c r="B41" s="61"/>
      <c r="C41" s="61"/>
      <c r="D41" s="61"/>
      <c r="E41" s="61"/>
      <c r="I41" s="45"/>
      <c r="K41" s="46"/>
      <c r="L41" s="46"/>
    </row>
    <row r="42" spans="1:12">
      <c r="A42">
        <v>6</v>
      </c>
      <c r="B42" s="61"/>
      <c r="C42" s="61"/>
      <c r="D42" s="61"/>
      <c r="E42" s="61"/>
      <c r="I42" s="45"/>
      <c r="K42" s="46"/>
      <c r="L42" s="46"/>
    </row>
    <row r="43" spans="1:12">
      <c r="A43">
        <v>7</v>
      </c>
      <c r="B43" s="61"/>
      <c r="C43" s="61"/>
      <c r="D43" s="61"/>
      <c r="E43" s="61"/>
      <c r="I43" s="45"/>
      <c r="K43" s="46"/>
      <c r="L43" s="46"/>
    </row>
    <row r="44" spans="1:12">
      <c r="A44">
        <v>8</v>
      </c>
      <c r="B44" s="61"/>
      <c r="C44" s="61"/>
      <c r="D44" s="61"/>
      <c r="E44" s="61"/>
      <c r="I44" s="45"/>
      <c r="K44" s="46"/>
      <c r="L44" s="46"/>
    </row>
    <row r="45" spans="1:12">
      <c r="A45">
        <v>9</v>
      </c>
      <c r="B45" s="61"/>
      <c r="C45" s="61"/>
      <c r="D45" s="61"/>
      <c r="E45" s="61"/>
      <c r="I45" s="45"/>
      <c r="K45" s="46"/>
      <c r="L45" s="46"/>
    </row>
    <row r="46" spans="1:12">
      <c r="A46">
        <v>10</v>
      </c>
      <c r="B46" s="61"/>
      <c r="C46" s="61"/>
      <c r="D46" s="61"/>
      <c r="E46" s="61"/>
      <c r="I46" s="45"/>
      <c r="K46" s="46"/>
      <c r="L46" s="46"/>
    </row>
    <row r="47" spans="1:12">
      <c r="A47">
        <v>11</v>
      </c>
      <c r="B47" s="61"/>
      <c r="C47" s="61"/>
      <c r="D47" s="61"/>
      <c r="E47" s="61"/>
      <c r="I47" s="45"/>
      <c r="K47" s="46"/>
      <c r="L47" s="46"/>
    </row>
    <row r="48" spans="1:12">
      <c r="A48">
        <v>12</v>
      </c>
      <c r="B48" s="61"/>
      <c r="C48" s="61"/>
      <c r="D48" s="61"/>
      <c r="E48" s="61"/>
      <c r="I48" s="45"/>
      <c r="K48" s="46"/>
      <c r="L48" s="46"/>
    </row>
    <row r="49" spans="1:14">
      <c r="A49">
        <v>13</v>
      </c>
      <c r="B49" s="61"/>
      <c r="C49" s="61"/>
      <c r="D49" s="61"/>
      <c r="E49" s="61"/>
      <c r="I49" s="45"/>
      <c r="K49" s="46"/>
      <c r="L49" s="46"/>
    </row>
    <row r="50" spans="1:14">
      <c r="A50">
        <v>14</v>
      </c>
      <c r="B50" s="61"/>
      <c r="C50" s="61"/>
      <c r="D50" s="61"/>
      <c r="E50" s="61"/>
      <c r="I50" s="45"/>
      <c r="K50" s="46"/>
      <c r="L50" s="46"/>
    </row>
    <row r="51" spans="1:14">
      <c r="A51">
        <v>15</v>
      </c>
      <c r="B51" s="61"/>
      <c r="C51" s="61"/>
      <c r="D51" s="61"/>
      <c r="E51" s="61"/>
      <c r="I51" s="45"/>
      <c r="K51" s="46"/>
      <c r="L51" s="46"/>
    </row>
    <row r="52" spans="1:14">
      <c r="A52">
        <v>16</v>
      </c>
      <c r="B52" s="61"/>
      <c r="C52" s="61"/>
      <c r="D52" s="61"/>
      <c r="E52" s="61"/>
      <c r="H52" s="46"/>
      <c r="I52" s="45"/>
      <c r="J52" s="46"/>
      <c r="K52" s="46"/>
      <c r="L52" s="46"/>
    </row>
    <row r="53" spans="1:14">
      <c r="A53">
        <v>17</v>
      </c>
      <c r="B53" s="61"/>
      <c r="C53" s="61"/>
      <c r="D53" s="61"/>
      <c r="E53" s="61"/>
      <c r="H53" s="46"/>
      <c r="I53" s="45"/>
      <c r="J53" s="46"/>
      <c r="K53" s="46"/>
      <c r="L53" s="46"/>
    </row>
    <row r="54" spans="1:14">
      <c r="A54">
        <v>18</v>
      </c>
      <c r="B54" s="61"/>
      <c r="C54" s="61"/>
      <c r="D54" s="61"/>
      <c r="E54" s="61"/>
      <c r="H54" s="46"/>
      <c r="I54" s="45"/>
      <c r="J54" s="46"/>
      <c r="K54" s="46"/>
      <c r="L54" s="46"/>
    </row>
    <row r="55" spans="1:14">
      <c r="A55">
        <v>19</v>
      </c>
      <c r="B55" s="61"/>
      <c r="C55" s="61"/>
      <c r="D55" s="61"/>
      <c r="E55" s="61"/>
      <c r="H55" s="46"/>
      <c r="I55" s="45"/>
      <c r="J55" s="46"/>
      <c r="K55" s="46"/>
      <c r="L55" s="46"/>
    </row>
    <row r="56" spans="1:14">
      <c r="A56">
        <v>20</v>
      </c>
      <c r="B56" s="61"/>
      <c r="C56" s="61"/>
      <c r="D56" s="61"/>
      <c r="E56" s="61"/>
      <c r="H56" s="46"/>
      <c r="I56" s="45"/>
      <c r="J56" s="46"/>
      <c r="K56" s="46"/>
      <c r="L56" s="46"/>
    </row>
    <row r="57" spans="1:14" ht="15">
      <c r="A57" s="20" t="s">
        <v>15</v>
      </c>
      <c r="B57" s="20" t="str">
        <f>IF(OR(MIN(B$38:B$56)&gt;$A4*$H$1,SUM(B$38:B$56)=0),"",(LOG10(($A4*$H$1)/INDEX(B$38:B$56,MATCH($A4*$H$1,B$38:B$56)))/LOG10(INDEX(B$38:B$56,MATCH($A4*$H$1,B$38:B$56))/INDEX(B$38:B$56,1+MATCH($A4*$H$1,B$38:B$56))))*(INDEX($A$38:$A$56,MATCH($A4*$H$1,B$38:B$56))-INDEX($A$38:$A$56,1+MATCH($A4*$H$1,B$38:B$56)))+INDEX($A$38:$A$56,MATCH($A4*$H$1,B$38:B$56)))</f>
        <v/>
      </c>
      <c r="C57" s="58" t="str">
        <f>IF(OR(MIN(C$38:C$56)&gt;$A4*$H$1,SUM(C$38:C$56)=0),"",(LOG10(($A4*$H$1)/INDEX(C$38:C$56,MATCH($A4*$H$1,C$38:C$56)))/LOG10(INDEX(C$38:C$56,MATCH($A4*$H$1,C$38:C$56))/INDEX(C$38:C$56,1+MATCH($A4*$H$1,C$38:C$56))))*(INDEX($A$38:$A$56,MATCH($A4*$H$1,C$38:C$56))-INDEX($A$38:$A$56,1+MATCH($A4*$H$1,C$38:C$56)))+INDEX($A$38:$A$56,MATCH($A4*$H$1,C$38:C$56)))</f>
        <v/>
      </c>
      <c r="D57" s="58" t="str">
        <f>IF(OR(MIN(D$38:D$56)&gt;$A4*$H$1,SUM(D$38:D$56)=0),"",(LOG10(($A4*$H$1)/INDEX(D$38:D$56,MATCH($A4*$H$1,D$38:D$56)))/LOG10(INDEX(D$38:D$56,MATCH($A4*$H$1,D$38:D$56))/INDEX(D$38:D$56,1+MATCH($A4*$H$1,D$38:D$56))))*(INDEX($A$38:$A$56,MATCH($A4*$H$1,D$38:D$56))-INDEX($A$38:$A$56,1+MATCH($A4*$H$1,D$38:D$56)))+INDEX($A$38:$A$56,MATCH($A4*$H$1,D$38:D$56)))</f>
        <v/>
      </c>
      <c r="E57" s="20" t="str">
        <f t="shared" ref="E57:N57" si="0">IF(OR(MIN(E$38:E$56)&gt;$A4*$H$1,SUM(E$38:E$56)=0),"",(LOG10(($A4*$H$1)/INDEX(E$38:E$56,MATCH($A4*$H$1,E$38:E$56)))/LOG10(INDEX(E$38:E$56,MATCH($A4*$H$1,E$38:E$56))/INDEX(E$38:E$56,1+MATCH($A4*$H$1,E$38:E$56))))*(INDEX($A$38:$A$56,MATCH($A4*$H$1,E$38:E$56))-INDEX($A$38:$A$56,1+MATCH($A4*$H$1,E$38:E$56)))+INDEX($A$38:$A$56,MATCH($A4*$H$1,E$38:E$56)))</f>
        <v/>
      </c>
      <c r="F57" s="20" t="str">
        <f t="shared" si="0"/>
        <v/>
      </c>
      <c r="G57" s="20" t="str">
        <f t="shared" si="0"/>
        <v/>
      </c>
      <c r="H57" s="20" t="str">
        <f t="shared" si="0"/>
        <v/>
      </c>
      <c r="I57" s="20" t="str">
        <f t="shared" si="0"/>
        <v/>
      </c>
      <c r="J57" s="20" t="str">
        <f t="shared" si="0"/>
        <v/>
      </c>
      <c r="K57" s="20" t="str">
        <f t="shared" si="0"/>
        <v/>
      </c>
      <c r="L57" s="20" t="str">
        <f t="shared" si="0"/>
        <v/>
      </c>
      <c r="M57" s="20" t="str">
        <f t="shared" si="0"/>
        <v/>
      </c>
      <c r="N57" s="20" t="str">
        <f t="shared" si="0"/>
        <v/>
      </c>
    </row>
    <row r="58" spans="1:14">
      <c r="A58" s="35"/>
      <c r="B58" s="26"/>
      <c r="C58" s="26"/>
      <c r="D58" s="26"/>
      <c r="E58" s="26"/>
      <c r="F58" s="26"/>
      <c r="G58" s="26"/>
      <c r="H58" s="26"/>
      <c r="I58" s="45"/>
      <c r="J58" s="26"/>
    </row>
    <row r="59" spans="1:14">
      <c r="B59" s="18"/>
      <c r="I59" s="45"/>
    </row>
    <row r="60" spans="1:14">
      <c r="B60" s="18"/>
      <c r="I60" s="45"/>
    </row>
    <row r="61" spans="1:14">
      <c r="A61" s="36"/>
      <c r="B61" s="18"/>
      <c r="I61" s="45"/>
    </row>
    <row r="62" spans="1:14">
      <c r="B62" s="18"/>
    </row>
    <row r="63" spans="1:14">
      <c r="B63" s="18"/>
    </row>
    <row r="64" spans="1:14">
      <c r="B64" s="18"/>
    </row>
    <row r="65" spans="1:4">
      <c r="B65" s="18"/>
    </row>
    <row r="66" spans="1:4">
      <c r="B66" s="18"/>
    </row>
    <row r="67" spans="1:4">
      <c r="B67" s="18"/>
    </row>
    <row r="68" spans="1:4">
      <c r="B68" s="18"/>
    </row>
    <row r="69" spans="1:4">
      <c r="B69" s="18"/>
    </row>
    <row r="70" spans="1:4">
      <c r="B70" s="18"/>
    </row>
    <row r="71" spans="1:4">
      <c r="B71" s="18"/>
    </row>
    <row r="72" spans="1:4">
      <c r="D72" s="20"/>
    </row>
    <row r="73" spans="1:4">
      <c r="D73" s="20"/>
    </row>
    <row r="74" spans="1:4">
      <c r="B74" s="18"/>
    </row>
    <row r="75" spans="1:4">
      <c r="B75" s="18"/>
    </row>
    <row r="76" spans="1:4">
      <c r="B76" s="18"/>
    </row>
    <row r="77" spans="1:4" s="36" customFormat="1">
      <c r="A77" s="59"/>
    </row>
    <row r="78" spans="1:4">
      <c r="B78" s="18"/>
    </row>
    <row r="79" spans="1:4">
      <c r="B79" s="18"/>
    </row>
    <row r="80" spans="1:4">
      <c r="B80" s="18"/>
    </row>
    <row r="81" spans="1:4">
      <c r="B81" s="18"/>
    </row>
    <row r="82" spans="1:4">
      <c r="B82" s="18"/>
    </row>
    <row r="83" spans="1:4">
      <c r="B83" s="18"/>
    </row>
    <row r="84" spans="1:4">
      <c r="B84" s="18"/>
    </row>
    <row r="85" spans="1:4">
      <c r="B85" s="18"/>
    </row>
    <row r="86" spans="1:4">
      <c r="B86" s="18"/>
    </row>
    <row r="87" spans="1:4">
      <c r="B87" s="18"/>
    </row>
    <row r="89" spans="1:4">
      <c r="A89" s="24"/>
      <c r="D89" s="20"/>
    </row>
    <row r="90" spans="1:4">
      <c r="B90" s="28"/>
    </row>
    <row r="92" spans="1:4">
      <c r="B92" s="27"/>
    </row>
    <row r="93" spans="1:4">
      <c r="B93" s="27"/>
    </row>
    <row r="94" spans="1:4">
      <c r="B94" s="27"/>
    </row>
    <row r="95" spans="1:4">
      <c r="B95" s="27"/>
    </row>
    <row r="96" spans="1:4">
      <c r="B96" s="27"/>
    </row>
    <row r="97" spans="2:3">
      <c r="B97" s="27"/>
    </row>
    <row r="98" spans="2:3">
      <c r="B98" s="27"/>
    </row>
    <row r="99" spans="2:3">
      <c r="B99" s="27"/>
    </row>
    <row r="100" spans="2:3">
      <c r="B100" s="27"/>
    </row>
    <row r="101" spans="2:3">
      <c r="B101" s="27"/>
    </row>
    <row r="104" spans="2:3">
      <c r="C104" s="29"/>
    </row>
    <row r="105" spans="2:3">
      <c r="C105" s="29"/>
    </row>
    <row r="106" spans="2:3">
      <c r="C106" s="29"/>
    </row>
    <row r="107" spans="2:3">
      <c r="B107" s="30"/>
      <c r="C107" s="29"/>
    </row>
    <row r="108" spans="2:3">
      <c r="B108" s="30"/>
      <c r="C108" s="29"/>
    </row>
    <row r="109" spans="2:3">
      <c r="B109" s="30"/>
      <c r="C109" s="29"/>
    </row>
    <row r="110" spans="2:3">
      <c r="B110" s="30"/>
      <c r="C110" s="29"/>
    </row>
    <row r="111" spans="2:3">
      <c r="B111" s="30"/>
      <c r="C111" s="29"/>
    </row>
    <row r="112" spans="2:3">
      <c r="B112" s="30"/>
      <c r="C112" s="29"/>
    </row>
    <row r="113" spans="2:4">
      <c r="B113" s="30"/>
      <c r="C113" s="29"/>
    </row>
    <row r="114" spans="2:4">
      <c r="B114" s="30"/>
      <c r="C114" s="31"/>
    </row>
    <row r="115" spans="2:4">
      <c r="B115" s="30"/>
      <c r="D115" s="32"/>
    </row>
  </sheetData>
  <phoneticPr fontId="7" type="noConversion"/>
  <pageMargins left="0.7" right="0.7" top="0.75" bottom="0.75" header="0.3" footer="0.3"/>
  <pageSetup paperSize="9" orientation="portrait" horizontalDpi="300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4716977384E8C46A6E5B2E20BE18D06" ma:contentTypeVersion="11" ma:contentTypeDescription="Create a new document." ma:contentTypeScope="" ma:versionID="815d1c033705fda40fdb9ec6cfaffbf1">
  <xsd:schema xmlns:xsd="http://www.w3.org/2001/XMLSchema" xmlns:xs="http://www.w3.org/2001/XMLSchema" xmlns:p="http://schemas.microsoft.com/office/2006/metadata/properties" xmlns:ns3="507ae8f8-8ba0-42f9-bf99-73f72cd31bac" xmlns:ns4="2fb59acb-e5ab-41a0-9dcd-8edb79732d63" targetNamespace="http://schemas.microsoft.com/office/2006/metadata/properties" ma:root="true" ma:fieldsID="c12b4adc93eaa5eb7c338fe72a8a3295" ns3:_="" ns4:_="">
    <xsd:import namespace="507ae8f8-8ba0-42f9-bf99-73f72cd31bac"/>
    <xsd:import namespace="2fb59acb-e5ab-41a0-9dcd-8edb79732d63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Location" minOccurs="0"/>
                <xsd:element ref="ns4:MediaServiceOCR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7ae8f8-8ba0-42f9-bf99-73f72cd31ba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b59acb-e5ab-41a0-9dcd-8edb79732d6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internalName="MediaServiceAutoTags" ma:readOnly="true">
      <xsd:simpleType>
        <xsd:restriction base="dms:Text"/>
      </xsd:simpleType>
    </xsd:element>
    <xsd:element name="MediaServiceLocation" ma:index="15" nillable="true" ma:displayName="MediaServiceLocation" ma:internalName="MediaServiceLocation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A2D714C-B8E1-48B6-8CB4-4AC84447E5C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4D0E28B-14F7-4F22-B973-F706FEEBB9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07ae8f8-8ba0-42f9-bf99-73f72cd31bac"/>
    <ds:schemaRef ds:uri="2fb59acb-e5ab-41a0-9dcd-8edb79732d6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1BF5AA7-FA06-4BC1-8F37-436ABA670E35}">
  <ds:schemaRefs>
    <ds:schemaRef ds:uri="507ae8f8-8ba0-42f9-bf99-73f72cd31bac"/>
    <ds:schemaRef ds:uri="http://purl.org/dc/dcmitype/"/>
    <ds:schemaRef ds:uri="http://schemas.microsoft.com/office/infopath/2007/PartnerControls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purl.org/dc/terms/"/>
    <ds:schemaRef ds:uri="http://schemas.openxmlformats.org/package/2006/metadata/core-properties"/>
    <ds:schemaRef ds:uri="2fb59acb-e5ab-41a0-9dcd-8edb79732d6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Cover page</vt:lpstr>
      <vt:lpstr>Alignment results CA 350</vt:lpstr>
      <vt:lpstr>Impairment results CA350</vt:lpstr>
      <vt:lpstr>Alignment results 500</vt:lpstr>
      <vt:lpstr>Impairment results 500</vt:lpstr>
      <vt:lpstr>FDD_5MHz</vt:lpstr>
      <vt:lpstr>FDD_15MHz</vt:lpstr>
      <vt:lpstr>FDD_20MHz</vt:lpstr>
      <vt:lpstr>TDD_5MHz</vt:lpstr>
      <vt:lpstr>TDD_15MHz</vt:lpstr>
      <vt:lpstr>TDD_20MHz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maomao.chen@ericsson.com</dc:creator>
  <cp:keywords>CTPClassification=CTP_PUBLIC:VisualMarkings=, CTPClassification=CTP_NT</cp:keywords>
  <cp:lastModifiedBy>Kazuyoshi Uesaka</cp:lastModifiedBy>
  <dcterms:created xsi:type="dcterms:W3CDTF">2007-12-10T15:13:50Z</dcterms:created>
  <dcterms:modified xsi:type="dcterms:W3CDTF">2019-11-21T02:25:59Z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ms_pID_725343">
    <vt:lpwstr>(4)CDISe6sW5Jie0VGNfV692X077pueMCw7MedfkCafXzownZfixBgWZt7oFrjolchLG2KKQqzX_x000d_
ekR/OgMkVTe9WuZe8WjIcrmIZ6kmFumfcsaL+xflIpDHlxX3U//7nXgNgEzUS03HPTeD2GFU_x000d_
+J66BfyMlXvSXsXlowW6ZZUt86OvI7j9cxLjR1LQkVCESTEMCyt6QlwW36qmTetGt0w+zHCM_x000d_
AYnpziG5tBUDDVp42e</vt:lpwstr>
  </property>
  <property fmtid="{D5CDD505-2E9C-101B-9397-08002B2CF9AE}" pid="4" name="_ms_pID_7253431">
    <vt:lpwstr>eoaEuE9tBm62/ocC0mOVgEphmGN02yTSDqlai7vXN6CIeguYVLYiyX_x000d_
RP6SxUCFfoqfdPWjGKQ8tZtVEIvO9zFtIOIb95IBZliam+QuoR837JSkjiqkJvoOp+apKCfy_x000d_
BfSDkDTaNjZ8hBzrXVOxz3u79xSZIxcFW1JnwItCCPrCsyswBIraMtQl80yYKZEDbCksEUTR_x000d_
kHu7Lcez7h3goDCh3+HRp1bSQyKE2X0MLAIR</vt:lpwstr>
  </property>
  <property fmtid="{D5CDD505-2E9C-101B-9397-08002B2CF9AE}" pid="5" name="_ms_pID_7253432">
    <vt:lpwstr>3rIcR9YoNE2IXOrsdNs/YLNyU7SRjJyjazeT_x000d_
JKQEgZWqyEzzRg3+Xdha3ErnO9w3vPTMFvjVNHFwusp+HFv2j5hqUgyFIZ4hUfer3uOzdAfC_x000d_
rODPmb5P1j1OMJHXkNmKoR7eKQV2raqxUWvjZsqAx0vGl71yV9GxIq/hVRpM88AxNd/j/9m4_x000d_
pTElBxgzotf12Y4OIzF8DCgFHKusIVP5YBT38+PyqDHK9iV6tUka5m</vt:lpwstr>
  </property>
  <property fmtid="{D5CDD505-2E9C-101B-9397-08002B2CF9AE}" pid="6" name="_ms_pID_725343_00">
    <vt:lpwstr>_ms_pID_725343</vt:lpwstr>
  </property>
  <property fmtid="{D5CDD505-2E9C-101B-9397-08002B2CF9AE}" pid="7" name="_ms_pID_7253431_00">
    <vt:lpwstr>_ms_pID_7253431</vt:lpwstr>
  </property>
  <property fmtid="{D5CDD505-2E9C-101B-9397-08002B2CF9AE}" pid="8" name="_ms_pID_7253432_00">
    <vt:lpwstr>_ms_pID_7253432</vt:lpwstr>
  </property>
  <property fmtid="{D5CDD505-2E9C-101B-9397-08002B2CF9AE}" pid="9" name="_ms_pID_7253433">
    <vt:lpwstr>iggRa/eCEivMKGLSD7_x000d_
71wId3tYw9X+2xM+NeBv09Ox/ckcfCwfTG2Y1OMHFp/P9u82bBQF3njhZG929fleX2nlmk/H_x000d_
qo45mYfkMdwx6mDtef+u78HRFUs3Pa0QbXbPYGNlBSy/jIBkldOo/+hhlQ+ei/adsuxbuLJ6_x000d_
FmgPOB22lqQZMgtrgQH8+OKI/B8jhbwb</vt:lpwstr>
  </property>
  <property fmtid="{D5CDD505-2E9C-101B-9397-08002B2CF9AE}" pid="10" name="_ms_pID_7253433_00">
    <vt:lpwstr>_ms_pID_7253433</vt:lpwstr>
  </property>
  <property fmtid="{D5CDD505-2E9C-101B-9397-08002B2CF9AE}" pid="11" name="_new_ms_pID_72543">
    <vt:lpwstr>(3)tFqUTtXXHDP6Xwp2JFahg9PL01iMVeOy9IssCrCOLKM2W4Ft6iXeIb2WCrGA2gs/Zvp9baYc_x000d_
TPzydf53FsvsLs3rpVW9MCXIy2DnLeOrn0fX5HsxLNyX7bWi1jaieIHAizOoFYJumzZiHy9+_x000d_
ZUf5KOgXcG+IKl0CFxYi3DK87RC3SEzODQpQ0WLOROI7t4aWJS97wQ2MpUoN/l11pfQBY/du_x000d_
9ogDHvuZLyDYZtVoA4</vt:lpwstr>
  </property>
  <property fmtid="{D5CDD505-2E9C-101B-9397-08002B2CF9AE}" pid="12" name="_new_ms_pID_72543_00">
    <vt:lpwstr>_new_ms_pID_72543</vt:lpwstr>
  </property>
  <property fmtid="{D5CDD505-2E9C-101B-9397-08002B2CF9AE}" pid="13" name="_new_ms_pID_725431">
    <vt:lpwstr>Uofao6Zkqvm1c0MDxUnrI+hjugZ1JMMNlW/JddKjLebioniOPmBkGG_x000d_
vtdH/uesAMzqVdhZ595dS/4UINCtHgtNz++NRLMLtdYWYU1PcLo6rxYqqmTFs6SH2mhnCx8B_x000d_
G6utz3pgk4QEBy+j/LVuAUj3bnFhs34QAUVUsFEmdF6+YPm1Gdf0SKFpyQpsbwd/hshZQSNf_x000d_
N80owIJwBIpU7GFVquXbDoIcW4gmggW6o1CF</vt:lpwstr>
  </property>
  <property fmtid="{D5CDD505-2E9C-101B-9397-08002B2CF9AE}" pid="14" name="_new_ms_pID_725431_00">
    <vt:lpwstr>_new_ms_pID_725431</vt:lpwstr>
  </property>
  <property fmtid="{D5CDD505-2E9C-101B-9397-08002B2CF9AE}" pid="15" name="_new_ms_pID_725432">
    <vt:lpwstr>bDwAyLC6G2hWwn3PACe2LbHhRpp3/Dw7nule_x000d_
sjnudWPCwPINmSsEhB71G2VI+rosrQcU315pKE1FK5D7uQSnU+iYp0AyOEVzc8NtFEhb6r7/_x000d_
Hhjy66beyq3opHCbpbi+9PkwjVVLaTI8t4FHXrxE24v+V/hZ5jh27kjzpbTlNVlI</vt:lpwstr>
  </property>
  <property fmtid="{D5CDD505-2E9C-101B-9397-08002B2CF9AE}" pid="16" name="_new_ms_pID_725432_00">
    <vt:lpwstr>_new_ms_pID_725432</vt:lpwstr>
  </property>
  <property fmtid="{D5CDD505-2E9C-101B-9397-08002B2CF9AE}" pid="17" name="TitusGUID">
    <vt:lpwstr>38d8844d-a1af-49dd-b081-5525b073fbd4</vt:lpwstr>
  </property>
  <property fmtid="{D5CDD505-2E9C-101B-9397-08002B2CF9AE}" pid="18" name="CTP_TimeStamp">
    <vt:lpwstr>2019-10-17 01:08:57Z</vt:lpwstr>
  </property>
  <property fmtid="{D5CDD505-2E9C-101B-9397-08002B2CF9AE}" pid="19" name="CTP_BU">
    <vt:lpwstr>NA</vt:lpwstr>
  </property>
  <property fmtid="{D5CDD505-2E9C-101B-9397-08002B2CF9AE}" pid="20" name="CTP_IDSID">
    <vt:lpwstr>NA</vt:lpwstr>
  </property>
  <property fmtid="{D5CDD505-2E9C-101B-9397-08002B2CF9AE}" pid="21" name="CTP_WWID">
    <vt:lpwstr>NA</vt:lpwstr>
  </property>
  <property fmtid="{D5CDD505-2E9C-101B-9397-08002B2CF9AE}" pid="22" name="_2015_ms_pID_725343">
    <vt:lpwstr>(3)Bq1yjum3L0SKFkGfxfUi3nqhjjzBXYJs+5Iud3vtsZqyYZDFxG/iz1aiJtP8PFFzyZuiAMNX
kyb8L2imh0exKiWYUvWNz5UAipNS+3EFjcxFaD++IYlPewuYFEERU6zezwGIh+OUMWoVA2tT
1yN7C6Bs5QYiSrhD4eABvfAttx5UjpLkwplKv7b6mN6aeYmHq78cJtLc8D4NI3NixAzCH7xo
19+b3TKOltEJAgDwdP</vt:lpwstr>
  </property>
  <property fmtid="{D5CDD505-2E9C-101B-9397-08002B2CF9AE}" pid="23" name="_2015_ms_pID_725343_00">
    <vt:lpwstr>_2015_ms_pID_725343</vt:lpwstr>
  </property>
  <property fmtid="{D5CDD505-2E9C-101B-9397-08002B2CF9AE}" pid="24" name="_2015_ms_pID_7253431">
    <vt:lpwstr>OS1dbG8LJqmwgmJATR5zd+Jg+rQYpUkPUdlFiP+wetW5RFNPLlFN14
fAMhsYspQurFO4+JamdvPuN9rQHaE7rs8F3VAA+HUqnw+/uDytR5C2D0wkW6zADHNYu//c5E
1xg109nCXqQQBJyefCMy+leZPGjnOWLnFi3NPaQYqvWR5ZXaDOuVH5+HsTOELEJcsLhFxC/I
YVmvlqP92a6XwejZODB9wOx35tTAnfEjz4h0</vt:lpwstr>
  </property>
  <property fmtid="{D5CDD505-2E9C-101B-9397-08002B2CF9AE}" pid="25" name="_2015_ms_pID_7253431_00">
    <vt:lpwstr>_2015_ms_pID_7253431</vt:lpwstr>
  </property>
  <property fmtid="{D5CDD505-2E9C-101B-9397-08002B2CF9AE}" pid="26" name="ContentTypeId">
    <vt:lpwstr>0x01010044716977384E8C46A6E5B2E20BE18D06</vt:lpwstr>
  </property>
  <property fmtid="{D5CDD505-2E9C-101B-9397-08002B2CF9AE}" pid="27" name="_2015_ms_pID_7253432">
    <vt:lpwstr>0eiIshFb+ALTDB66kihCVOA=</vt:lpwstr>
  </property>
  <property fmtid="{D5CDD505-2E9C-101B-9397-08002B2CF9AE}" pid="28" name="CTPClassification">
    <vt:lpwstr>CTP_NT</vt:lpwstr>
  </property>
  <property fmtid="{D5CDD505-2E9C-101B-9397-08002B2CF9AE}" pid="29" name="_readonly">
    <vt:lpwstr/>
  </property>
  <property fmtid="{D5CDD505-2E9C-101B-9397-08002B2CF9AE}" pid="30" name="_change">
    <vt:lpwstr/>
  </property>
  <property fmtid="{D5CDD505-2E9C-101B-9397-08002B2CF9AE}" pid="31" name="_full-control">
    <vt:lpwstr/>
  </property>
  <property fmtid="{D5CDD505-2E9C-101B-9397-08002B2CF9AE}" pid="32" name="sflag">
    <vt:lpwstr>1574161606</vt:lpwstr>
  </property>
</Properties>
</file>